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na\Documents\ASNA KOMUNALA\PCJ-2-FAZA\JN\"/>
    </mc:Choice>
  </mc:AlternateContent>
  <bookViews>
    <workbookView xWindow="0" yWindow="0" windowWidth="23040" windowHeight="8610" tabRatio="913" activeTab="1"/>
  </bookViews>
  <sheets>
    <sheet name="REKAPITULACIJA" sheetId="13" r:id="rId1"/>
    <sheet name="CESTA z ostalo infrastrukturo" sheetId="10" r:id="rId2"/>
    <sheet name="FEKALNA K." sheetId="11" r:id="rId3"/>
    <sheet name="JR" sheetId="12" r:id="rId4"/>
    <sheet name="TELEKOMUNIKACIJE" sheetId="15" r:id="rId5"/>
  </sheets>
  <definedNames>
    <definedName name="_Toc92683853" localSheetId="1">'CESTA z ostalo infrastrukturo'!#REF!</definedName>
    <definedName name="_Toc92683853" localSheetId="2">'FEKALNA K.'!#REF!</definedName>
    <definedName name="Excel_BuiltIn_Print_Area" localSheetId="2">#REF!</definedName>
    <definedName name="Excel_BuiltIn_Print_Area">#REF!</definedName>
    <definedName name="Excel_BuiltIn_Print_Area_2">"$#REF!.$A$1:$K$38"</definedName>
    <definedName name="Excel_BuiltIn_Print_Area_3">"$#REF!.$A$1:$K$38"</definedName>
    <definedName name="_xlnm.Print_Area" localSheetId="1">'CESTA z ostalo infrastrukturo'!$A$1:$G$217</definedName>
    <definedName name="_xlnm.Print_Area" localSheetId="2">'FEKALNA K.'!$A$1:$F$63</definedName>
    <definedName name="_xlnm.Print_Area" localSheetId="3">JR!$A$1:$F$49</definedName>
    <definedName name="_xlnm.Print_Area" localSheetId="0">REKAPITULACIJA!$A$1:$C$23</definedName>
    <definedName name="_xlnm.Print_Area" localSheetId="4">TELEKOMUNIKACIJE!$A$1:$F$24</definedName>
    <definedName name="_xlnm.Print_Titles" localSheetId="1">'CESTA z ostalo infrastrukturo'!$5:$6</definedName>
    <definedName name="_xlnm.Print_Titles" localSheetId="2">'FEKALNA K.'!$6:$7</definedName>
    <definedName name="_xlnm.Print_Titles" localSheetId="4">TELEKOMUNIKACIJE!$3:$3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13" l="1"/>
  <c r="C216" i="10"/>
  <c r="C215" i="10"/>
  <c r="C214" i="10"/>
  <c r="C213" i="10"/>
  <c r="C212" i="10"/>
  <c r="C211" i="10"/>
  <c r="G165" i="10" l="1"/>
  <c r="G167" i="10"/>
  <c r="G143" i="10"/>
  <c r="G21" i="10"/>
  <c r="G189" i="10"/>
  <c r="G190" i="10"/>
  <c r="G191" i="10"/>
  <c r="G12" i="10" l="1"/>
  <c r="G11" i="10"/>
  <c r="F16" i="15" l="1"/>
  <c r="F14" i="15"/>
  <c r="F13" i="15"/>
  <c r="F11" i="15"/>
  <c r="F10" i="15"/>
  <c r="F9" i="15"/>
  <c r="F8" i="15"/>
  <c r="F7" i="15"/>
  <c r="F6" i="15"/>
  <c r="F5" i="15"/>
  <c r="F17" i="15" l="1"/>
  <c r="F18" i="15" s="1"/>
  <c r="F28" i="11" l="1"/>
  <c r="F40" i="12"/>
  <c r="F39" i="12"/>
  <c r="F38" i="12"/>
  <c r="F37" i="12"/>
  <c r="F36" i="12"/>
  <c r="F35" i="12"/>
  <c r="F34" i="12"/>
  <c r="F41" i="12" s="1"/>
  <c r="F48" i="12" s="1"/>
  <c r="F30" i="12"/>
  <c r="F29" i="12"/>
  <c r="F28" i="12"/>
  <c r="F27" i="12"/>
  <c r="F26" i="12"/>
  <c r="F25" i="12"/>
  <c r="F24" i="12"/>
  <c r="F23" i="12"/>
  <c r="F22" i="12"/>
  <c r="F21" i="12"/>
  <c r="F17" i="12"/>
  <c r="F18" i="12" s="1"/>
  <c r="F46" i="12" s="1"/>
  <c r="F13" i="12"/>
  <c r="F12" i="12"/>
  <c r="F11" i="12"/>
  <c r="F10" i="12"/>
  <c r="F6" i="12"/>
  <c r="F5" i="12"/>
  <c r="B57" i="11"/>
  <c r="B56" i="11"/>
  <c r="B55" i="11"/>
  <c r="B54" i="11"/>
  <c r="B53" i="11"/>
  <c r="F50" i="11"/>
  <c r="F49" i="11"/>
  <c r="F48" i="11"/>
  <c r="F47" i="11"/>
  <c r="F42" i="11"/>
  <c r="F41" i="11"/>
  <c r="F40" i="11"/>
  <c r="F39" i="11"/>
  <c r="F34" i="11"/>
  <c r="F33" i="11"/>
  <c r="F32" i="11"/>
  <c r="F31" i="11"/>
  <c r="F30" i="11"/>
  <c r="F29" i="11"/>
  <c r="F27" i="11"/>
  <c r="D22" i="11"/>
  <c r="F22" i="11" s="1"/>
  <c r="F21" i="11"/>
  <c r="F20" i="11"/>
  <c r="F19" i="11"/>
  <c r="F18" i="11"/>
  <c r="F17" i="11"/>
  <c r="F16" i="11"/>
  <c r="F11" i="11"/>
  <c r="F10" i="11"/>
  <c r="F8" i="11" s="1"/>
  <c r="C53" i="11" s="1"/>
  <c r="G197" i="10"/>
  <c r="G198" i="10"/>
  <c r="G199" i="10"/>
  <c r="F14" i="12" l="1"/>
  <c r="F45" i="12" s="1"/>
  <c r="F7" i="12"/>
  <c r="F44" i="12" s="1"/>
  <c r="F45" i="11"/>
  <c r="C57" i="11" s="1"/>
  <c r="F37" i="11"/>
  <c r="C56" i="11" s="1"/>
  <c r="F31" i="12"/>
  <c r="F47" i="12" s="1"/>
  <c r="F14" i="11"/>
  <c r="C54" i="11" s="1"/>
  <c r="F25" i="11"/>
  <c r="C55" i="11" s="1"/>
  <c r="F49" i="12" l="1"/>
  <c r="C11" i="13" s="1"/>
  <c r="C58" i="11"/>
  <c r="C59" i="11" s="1"/>
  <c r="C10" i="13" s="1"/>
  <c r="G38" i="10" l="1"/>
  <c r="G39" i="10"/>
  <c r="G158" i="10" l="1"/>
  <c r="G157" i="10"/>
  <c r="G35" i="10" l="1"/>
  <c r="G79" i="10" l="1"/>
  <c r="G88" i="10"/>
  <c r="G47" i="10"/>
  <c r="E86" i="10" l="1"/>
  <c r="E73" i="10"/>
  <c r="G188" i="10" l="1"/>
  <c r="G187" i="10"/>
  <c r="G91" i="10" l="1"/>
  <c r="G90" i="10"/>
  <c r="G184" i="10" l="1"/>
  <c r="G175" i="10"/>
  <c r="G171" i="10"/>
  <c r="G178" i="10"/>
  <c r="G144" i="10" l="1"/>
  <c r="G140" i="10"/>
  <c r="G139" i="10"/>
  <c r="G152" i="10"/>
  <c r="G150" i="10"/>
  <c r="G149" i="10"/>
  <c r="G148" i="10"/>
  <c r="G147" i="10"/>
  <c r="G145" i="10"/>
  <c r="G138" i="10"/>
  <c r="G137" i="10"/>
  <c r="G136" i="10"/>
  <c r="G135" i="10"/>
  <c r="G134" i="10"/>
  <c r="G133" i="10"/>
  <c r="G132" i="10"/>
  <c r="G131" i="10"/>
  <c r="G130" i="10"/>
  <c r="G119" i="10" l="1"/>
  <c r="G110" i="10"/>
  <c r="G65" i="10"/>
  <c r="G49" i="10" l="1"/>
  <c r="G32" i="10"/>
  <c r="G31" i="10"/>
  <c r="G29" i="10"/>
  <c r="G163" i="10" l="1"/>
  <c r="G122" i="10" l="1"/>
  <c r="G100" i="10" l="1"/>
  <c r="G71" i="10"/>
  <c r="G55" i="10" l="1"/>
  <c r="G20" i="10" l="1"/>
  <c r="G207" i="10" l="1"/>
  <c r="G206" i="10"/>
  <c r="G204" i="10"/>
  <c r="G182" i="10"/>
  <c r="G180" i="10"/>
  <c r="G177" i="10"/>
  <c r="G173" i="10"/>
  <c r="G162" i="10"/>
  <c r="G161" i="10"/>
  <c r="G159" i="10"/>
  <c r="G125" i="10"/>
  <c r="G121" i="10"/>
  <c r="G120" i="10"/>
  <c r="G116" i="10"/>
  <c r="G114" i="10"/>
  <c r="G108" i="10"/>
  <c r="G106" i="10"/>
  <c r="G102" i="10"/>
  <c r="G94" i="10"/>
  <c r="G92" i="10"/>
  <c r="G86" i="10"/>
  <c r="G83" i="10"/>
  <c r="G81" i="10"/>
  <c r="G75" i="10"/>
  <c r="G73" i="10"/>
  <c r="G67" i="10"/>
  <c r="G61" i="10"/>
  <c r="G57" i="10"/>
  <c r="G53" i="10"/>
  <c r="G51" i="10"/>
  <c r="G45" i="10"/>
  <c r="G28" i="10"/>
  <c r="G27" i="10"/>
  <c r="G26" i="10"/>
  <c r="G25" i="10"/>
  <c r="G24" i="10"/>
  <c r="G19" i="10"/>
  <c r="G18" i="10"/>
  <c r="G17" i="10"/>
  <c r="G16" i="10"/>
  <c r="G15" i="10"/>
  <c r="G10" i="10"/>
  <c r="G193" i="10" l="1"/>
  <c r="G7" i="10"/>
  <c r="G211" i="10" s="1"/>
  <c r="G154" i="10"/>
  <c r="G215" i="10" s="1"/>
  <c r="G97" i="10"/>
  <c r="G213" i="10" s="1"/>
  <c r="G127" i="10"/>
  <c r="G214" i="10" s="1"/>
  <c r="G42" i="10"/>
  <c r="G212" i="10" s="1"/>
  <c r="G216" i="10" l="1"/>
  <c r="G217" i="10" s="1"/>
  <c r="C9" i="13" s="1"/>
  <c r="C13" i="13" s="1"/>
  <c r="C16" i="13" s="1"/>
  <c r="C15" i="13" s="1"/>
</calcChain>
</file>

<file path=xl/sharedStrings.xml><?xml version="1.0" encoding="utf-8"?>
<sst xmlns="http://schemas.openxmlformats.org/spreadsheetml/2006/main" count="767" uniqueCount="465">
  <si>
    <t>Postavka</t>
  </si>
  <si>
    <t>Normativ</t>
  </si>
  <si>
    <t>Opis postavke</t>
  </si>
  <si>
    <t xml:space="preserve">Enota </t>
  </si>
  <si>
    <t>Količina</t>
  </si>
  <si>
    <t>Cena za enoto</t>
  </si>
  <si>
    <t>Cena skupaj</t>
  </si>
  <si>
    <t>1 PREDDELA</t>
  </si>
  <si>
    <t>PREDDELA SKUPAJ:</t>
  </si>
  <si>
    <t>1.1 Geodetska dela</t>
  </si>
  <si>
    <t>0001</t>
  </si>
  <si>
    <t>KOS</t>
  </si>
  <si>
    <t>0002</t>
  </si>
  <si>
    <t>2.1 Izkopi</t>
  </si>
  <si>
    <t>S 2 1 112</t>
  </si>
  <si>
    <t>M3</t>
  </si>
  <si>
    <t>2.2 Planum temeljnih tal</t>
  </si>
  <si>
    <t>M2</t>
  </si>
  <si>
    <t>S 2 4 112</t>
  </si>
  <si>
    <t>S 2 5 151</t>
  </si>
  <si>
    <t>Doplačilo za zatravitev s semenom</t>
  </si>
  <si>
    <t>S 2 9 122</t>
  </si>
  <si>
    <t>T</t>
  </si>
  <si>
    <t>ODVODNJAVANJE SKUPAJ:</t>
  </si>
  <si>
    <t>0003</t>
  </si>
  <si>
    <t>0004</t>
  </si>
  <si>
    <t>0005</t>
  </si>
  <si>
    <t>M1</t>
  </si>
  <si>
    <t>0006</t>
  </si>
  <si>
    <t>0007</t>
  </si>
  <si>
    <t>TUJE STORITVE SKUPAJ:</t>
  </si>
  <si>
    <t>S 7 9 514</t>
  </si>
  <si>
    <t>Izdelava projektne dokumentacije za projekt izvedenih del</t>
  </si>
  <si>
    <t xml:space="preserve">  CENA SKUPAJ (brez DDV)</t>
  </si>
  <si>
    <t xml:space="preserve">  CENA SKUPAJ (z DDV)</t>
  </si>
  <si>
    <t xml:space="preserve">  DDV (22%)</t>
  </si>
  <si>
    <t>2.3 Ločilne, drenažne in filtrske plasti ter delovni plato</t>
  </si>
  <si>
    <t>2.5 Brežine in zelenice</t>
  </si>
  <si>
    <t>KM</t>
  </si>
  <si>
    <t>S 1 1 412</t>
  </si>
  <si>
    <t>Ponovno zakoličenje in zavarovanje zakoličbe trase ostale javne ceste med delom</t>
  </si>
  <si>
    <t>0008</t>
  </si>
  <si>
    <t>S 1 2 391</t>
  </si>
  <si>
    <t>Porušitev in odstranitev robnika iz cementnega betona</t>
  </si>
  <si>
    <t>0009</t>
  </si>
  <si>
    <t>S 1 2 222</t>
  </si>
  <si>
    <t>0010</t>
  </si>
  <si>
    <t>0011</t>
  </si>
  <si>
    <t>0012</t>
  </si>
  <si>
    <t>0013</t>
  </si>
  <si>
    <t>0014</t>
  </si>
  <si>
    <t>0015</t>
  </si>
  <si>
    <t>0016</t>
  </si>
  <si>
    <t>2 ZEMELJSKA DELA</t>
  </si>
  <si>
    <t>ZEMELJSKA DELA SKUPAJ:</t>
  </si>
  <si>
    <t>Opomba:
Za nasipe in zasipe!</t>
  </si>
  <si>
    <t>2.4 Nasipi, zasipi, klini, posteljica in glinasti naboj</t>
  </si>
  <si>
    <t>S 2 5 137</t>
  </si>
  <si>
    <t>Humuziranje zelenice brez valjanja, v debelini nad 15 cm - strojno</t>
  </si>
  <si>
    <t>2.9 Prevozi, razprostiranje in ureditev deponij materiala</t>
  </si>
  <si>
    <t>S 2 9 153</t>
  </si>
  <si>
    <t>S 2 9 154</t>
  </si>
  <si>
    <t>Odlaganje odpadnega cementnega betona na komunalno deponijo</t>
  </si>
  <si>
    <t>3 VOZIŠČNE KONSTRUKCIJE</t>
  </si>
  <si>
    <t>VOZIŠČNE KONSTRUKCIJE SKUPAJ:</t>
  </si>
  <si>
    <t>3.1 Nosilne plasti</t>
  </si>
  <si>
    <t>S 3 1 132</t>
  </si>
  <si>
    <t>3.2 Obrabne plasti</t>
  </si>
  <si>
    <t>S 3 2 492</t>
  </si>
  <si>
    <t>Pobrizg s kationsko bitumensko emulzijo 0,31 do 0,50 kg/m2</t>
  </si>
  <si>
    <t>S 3 2 256</t>
  </si>
  <si>
    <t>3.4 Tlakovane obrabne plasti</t>
  </si>
  <si>
    <t>S 3 4 911</t>
  </si>
  <si>
    <t>Izdelava podložne plasti za tlakovano obrabno plast iz nevezane zmesi zrn (peska)</t>
  </si>
  <si>
    <t>3.5 Robni elementi vozišč</t>
  </si>
  <si>
    <t>S 3 5 214</t>
  </si>
  <si>
    <t>Dobava in vgraditev predfabriciranega dvignjenega robnika iz cementnega betona  s prerezom 15/25 cm</t>
  </si>
  <si>
    <t>S 3 5 235</t>
  </si>
  <si>
    <t>Dobava in vgraditev predfabriciranega pogreznjenega robnika iz cementnega betona  s prerezom 15/25 cm</t>
  </si>
  <si>
    <t>3.6 Bankine</t>
  </si>
  <si>
    <t>S 3 6 133</t>
  </si>
  <si>
    <t>Izdelava bankine iz drobljenca, široke 0,76 do 1,00 m</t>
  </si>
  <si>
    <t>4 ODVODNJAVANJE</t>
  </si>
  <si>
    <t>4.3 Globinsko odvodnjavanje - kanalizacija</t>
  </si>
  <si>
    <t>4.4 Jaški</t>
  </si>
  <si>
    <t>6 OPREMA CEST</t>
  </si>
  <si>
    <t>OPREMA CEST SKUPAJ:</t>
  </si>
  <si>
    <t>6.1 Pokončna oprema cest</t>
  </si>
  <si>
    <t>S 6 1 214</t>
  </si>
  <si>
    <t>S 6 1 218</t>
  </si>
  <si>
    <t>Dobava in vgraditev stebrička za prometni znak iz vroče cinkane jeklene cevi s premerom 64 mm, dolge 4000 mm</t>
  </si>
  <si>
    <t>Dobava in pritrditev trikotnega prometnega znaka, podlaga iz aluminijaste pločevine, razred svetlobne odbojnosti površine glede na značilnosti okolice RA3, dolžina stranice a=900 mm</t>
  </si>
  <si>
    <t>6.2 Označbe na voziščih</t>
  </si>
  <si>
    <t>S 6 2 122</t>
  </si>
  <si>
    <t>Izdelava tankoslojne vzdolžne označbe na vozišču z enokomponentno belo barvo, vključno 250 g/m2 posipa z drobci / kroglicami stekla, strojno, debelina plasti suhe snovi 250 mikrometra, širina črte 12 cm</t>
  </si>
  <si>
    <t>S 6 2 252</t>
  </si>
  <si>
    <t>Doplačilo za izdelavo prekinjenih vzdolžnih označb na vozišču, širina črte 12 cm</t>
  </si>
  <si>
    <t>S 6 2 168</t>
  </si>
  <si>
    <t>Izdelava tankoslojne prečne in ostalih označb na vozišču z enokomponentno belo barvo, vključno 250 g/m2 posipa z drobci / kroglicami stekla, strojno, debelina plasti suhe snovi 250 mikrometra, površina označbe nad 1,5 m2</t>
  </si>
  <si>
    <t xml:space="preserve">Nanos materiala rdeče barve s koeficientom hrapavosti STR&gt;50, prevleka debeline 3-5mm v območju križišča na vozišču!deb.3 -5 mm v območju kolesarskih prehodov čez vozišče  </t>
  </si>
  <si>
    <t>7 TUJE STORITVE</t>
  </si>
  <si>
    <t>7.8 Preskusi, nadzor in tehnična dokumentacija</t>
  </si>
  <si>
    <t>Opomba:
Zajema projekt izvedenih del za vse ceste!</t>
  </si>
  <si>
    <t>N 3 1 102</t>
  </si>
  <si>
    <t>Nepredvidena dela v višini 5%</t>
  </si>
  <si>
    <t>OCE</t>
  </si>
  <si>
    <t>N 4 1 134</t>
  </si>
  <si>
    <t>Navodila za vzdrževanje in obratovanje</t>
  </si>
  <si>
    <t>Postavitev in zavarovanje prečnega profila ostale javne ceste v ravninskem terenu</t>
  </si>
  <si>
    <t>S 1 1 221</t>
  </si>
  <si>
    <t>S 1 2 221</t>
  </si>
  <si>
    <t>S 1 2 311</t>
  </si>
  <si>
    <t>Porušitev in odstranitev makadamskega vozišča v debelini do 20 cm</t>
  </si>
  <si>
    <t>S 1 2 323</t>
  </si>
  <si>
    <t>Porušitev in odstranitev asfaltne plasti v debelini nad 10 cm</t>
  </si>
  <si>
    <t>S 1 2 372</t>
  </si>
  <si>
    <t xml:space="preserve">Rezkanje in odvoz asfaltne krovne plasti v debelini 4 do 7 cm </t>
  </si>
  <si>
    <t>S 1 2 431</t>
  </si>
  <si>
    <t>Porušitev in odstranitev jaška z notranjo stranico/premerom do 60 cm</t>
  </si>
  <si>
    <t>S 1 3 311</t>
  </si>
  <si>
    <t>Organizacija gradbišča – postavitev začasnih objektov</t>
  </si>
  <si>
    <t>S 1 3 312</t>
  </si>
  <si>
    <t>Organizacija gradbišča – odstranitev začasnih objektov</t>
  </si>
  <si>
    <t>1.3.3 Začasni objekt</t>
  </si>
  <si>
    <t>Površinski izkop plodne zemljine – 1. kategorije – strojno z odrivom do 50 m</t>
  </si>
  <si>
    <t>Izkop vezljive zemljine/zrnate kamnine – 3. kategorije za temelje, kanalske rove, prepuste, jaške in drenaže, širine do 1,0 m in globine 1,1 do 2,0 m – ročno, planiranje dna ročno</t>
  </si>
  <si>
    <t>S 2 1 323</t>
  </si>
  <si>
    <t>Opomba:
Ocenjeno!</t>
  </si>
  <si>
    <t xml:space="preserve">Doplačilo za ročni izkop plodne zemljine – 1. kategorije </t>
  </si>
  <si>
    <t>S 2 3 312</t>
  </si>
  <si>
    <t>Dobava in vgraditev geotekstilije za ločilno plast (po načrtu), natezna trdnost do nad 12 kN/m2 do 14 kN/m2</t>
  </si>
  <si>
    <t>S 2 1 991</t>
  </si>
  <si>
    <t>S 2 4 113</t>
  </si>
  <si>
    <t>Vgraditev nasipa iz mehke kamnine – 4. kategorije</t>
  </si>
  <si>
    <t>Vgraditev nasipa iz vezljive zemljine – 3. kategorije</t>
  </si>
  <si>
    <t>Izdelava obrabne plasti iz tlakovcev iz cementnega betona  velikosti .. cm /.. cm /.. cm, stiki zapolnjeni s cem.malto</t>
  </si>
  <si>
    <t>S 3 4 312</t>
  </si>
  <si>
    <t>S 6 1 134</t>
  </si>
  <si>
    <t>Izdelava temelja iz cementnega betona C 12/15, globine 100 cm, premera 50 cm</t>
  </si>
  <si>
    <t>Dobava in vgraditev stebrička za prometni znak iz vroče cinkane jeklene cevi s premerom 64 mm, dolge 2500 mm</t>
  </si>
  <si>
    <t>N 6 1 412</t>
  </si>
  <si>
    <t>Dobava in pritrditev okroglega prometnega znaka, podloga iz vroče cinkane jeklene pločevine, razred svetlobne odbojnosti površine glede na značilnosti okolice RA3, premera 600 mm</t>
  </si>
  <si>
    <t>N 6 1 612</t>
  </si>
  <si>
    <t>Obnova in zavarovanje zakoličbe osi trase ostale javne ceste v ravninskem terenu</t>
  </si>
  <si>
    <t>S 1 1 121</t>
  </si>
  <si>
    <t>S 1 2 122</t>
  </si>
  <si>
    <t>Odstranitev grmovja na gosto porasli površini (nad 50 % pokritega tlorisa) - strojno</t>
  </si>
  <si>
    <t>Odstranitev grmovja in dreves z debli premera do 10 cm ter vej na redko porasli površini - strojno</t>
  </si>
  <si>
    <t>S 1 2 132</t>
  </si>
  <si>
    <t>1.2 Čiščenje terena in rušitve</t>
  </si>
  <si>
    <t>S 1 2 421</t>
  </si>
  <si>
    <t>Porušitev in odstranitev kanalizacije iz cevi s premerom do 40 cm</t>
  </si>
  <si>
    <t>S 1 2 495</t>
  </si>
  <si>
    <t>Porušitev in odstranitev cementnega betona</t>
  </si>
  <si>
    <t>dan</t>
  </si>
  <si>
    <t>S 1 3 113</t>
  </si>
  <si>
    <t>Zavarovanje gradbišča v času gradnje s popolno zaporo prometa</t>
  </si>
  <si>
    <t>Široki izkop vezljive zemljine – 3. kategorije – strojno z nakladanjem</t>
  </si>
  <si>
    <t>S 2 1 224</t>
  </si>
  <si>
    <t>S 2 1 222</t>
  </si>
  <si>
    <t>Široki izkop vezljive zemljine – 3. kategorije – strojno z odrivom do 50 m</t>
  </si>
  <si>
    <t>Opomba:
Za zasipe!</t>
  </si>
  <si>
    <t xml:space="preserve">Doplačilo za ročni izkop vezljive zemljine – 3. kategorije </t>
  </si>
  <si>
    <t>S 2 1 993</t>
  </si>
  <si>
    <t>Ureditev planuma temeljnih tal vezljive zemljine – 3. kategorije</t>
  </si>
  <si>
    <t>S 2 2 112</t>
  </si>
  <si>
    <t>S 2 4 212</t>
  </si>
  <si>
    <t>Zasip z vezljivo zemljino – 3. kategorije - strojno</t>
  </si>
  <si>
    <t>m3</t>
  </si>
  <si>
    <t>Dobava, dovoz in vgrajevanje enozrnate drenažne plasti  iz kamnitega materiala granulacije 16/32</t>
  </si>
  <si>
    <t>N 2 3 117</t>
  </si>
  <si>
    <t>S 2 9 131</t>
  </si>
  <si>
    <t>Razprostiranje odvečne plodne zemljine – 1. kategorije</t>
  </si>
  <si>
    <t>Razprostiranje odvečne vezljive zemljine – 3. kategorije</t>
  </si>
  <si>
    <t>S 2 9 133</t>
  </si>
  <si>
    <t>Izdelava nevezane nosilne plasti enakomerno zrnatega drobljenca iz kamnine v debelini 21 do 30 cm</t>
  </si>
  <si>
    <t>Izdelava spodnje nosilne plasti bituminizirane zmesi AC 22 base, stab B 50/70 A3 v debelini 7cm</t>
  </si>
  <si>
    <t>S 3 1 353</t>
  </si>
  <si>
    <t>Opomba:
Vozišče</t>
  </si>
  <si>
    <t>S 3 2 234</t>
  </si>
  <si>
    <t>Izdelava obrabne in zaporne plasti bituminizirane zmesi AC 8 surf B 50/70 A3 v debelini 40 mm</t>
  </si>
  <si>
    <t xml:space="preserve">Opomba:
Pločnik in kolesarska steza.
</t>
  </si>
  <si>
    <t>Izdelava obrabne in zaporne plasti bituminizirane zmesi AC 8 surf B 70/100 A5, v debelini 50 mm</t>
  </si>
  <si>
    <t>S 3 5 211</t>
  </si>
  <si>
    <t>Dobava in vgraditev predfabriciranega dvignjenega robnika iz cementnega betona  s prerezom 5/25 cm</t>
  </si>
  <si>
    <t>S 3 5 275</t>
  </si>
  <si>
    <t>Dobava in vgraditev dvignjenega vtočnega robnika s prerezom 15/25 cm iz cementnega betona</t>
  </si>
  <si>
    <t>Izdelava asfaltne mulde širine 0,5 cm na predhodno pripravljeno podlago</t>
  </si>
  <si>
    <t>N 4 1 640</t>
  </si>
  <si>
    <t>S 4 2 163</t>
  </si>
  <si>
    <t>Izdelava vzdolžne in prečne drenaže, globoke do 1,5 m, na podložni plasti iz cementnega betona, s trdimi plastičnimi cevmi premera 15 cm</t>
  </si>
  <si>
    <t>S 4 3 212</t>
  </si>
  <si>
    <t>S 4 3 213</t>
  </si>
  <si>
    <t>S 4 3 214</t>
  </si>
  <si>
    <t>Izdelava kanalizacije iz cevi iz polivinilklorida, vgrajenih na planumu izkopa, premera  20 cm, v globini do 1,0 m</t>
  </si>
  <si>
    <t>Izdelava kanalizacije iz cevi iz polivinilklorida, vgrajenih na planumu izkopa, premera  25 cm, v globini do 1,0 m</t>
  </si>
  <si>
    <t>Izdelava kanalizacije iz cevi iz polivinilklorida, vgrajenih na planumu izkopa, premera  30 cm, v globini do 1,0 m</t>
  </si>
  <si>
    <t>S 4 3 272</t>
  </si>
  <si>
    <t>S 4 3 273</t>
  </si>
  <si>
    <t>S 4 3 274</t>
  </si>
  <si>
    <t>Obbetoniranje cevi za kanalizacijo s cementnim betonom C 8/10, po detajlu iz načrta, premera 20 cm</t>
  </si>
  <si>
    <t>Obbetoniranje cevi za kanalizacijo s cementnim betonom C 8/10, po detajlu iz načrta, premera 25 cm</t>
  </si>
  <si>
    <t>Obbetoniranje cevi za kanalizacijo s cementnim betonom C 8/10, po detajlu iz načrta, premera 30 cm</t>
  </si>
  <si>
    <t>S 4 3 511</t>
  </si>
  <si>
    <t xml:space="preserve">Doplačilo za izdelavo kanalizacije v globini 1,1 do 2 m s cevmi premera do 30 cm </t>
  </si>
  <si>
    <t>Izdelava jaška iz cementnega betona, krožnega prereza s premerom 80 cm, globokega 1,5 do 2,0 m</t>
  </si>
  <si>
    <t>Izdelava jaška iz polipropilena, krožnega prereza s premerom 50 cm, globokega 1,5 do 2,0 m</t>
  </si>
  <si>
    <t>Opomba:
s peskolovcem</t>
  </si>
  <si>
    <t>Preskus tesnosti jaška premera do 50 cm</t>
  </si>
  <si>
    <t>Preskus tesnosti jaška premera 60 do 80 cm</t>
  </si>
  <si>
    <t>Dobava in vgraditev pokrova iz duktilne litine z nosilnostjo 250 kN, krožnega prereza s premerom 800 mm</t>
  </si>
  <si>
    <t>S 4 4 163</t>
  </si>
  <si>
    <t>S 4 4 433</t>
  </si>
  <si>
    <t>S 4 4 797</t>
  </si>
  <si>
    <t>S 4 4 798</t>
  </si>
  <si>
    <t>S 4 4 848</t>
  </si>
  <si>
    <t>S 4 4 963</t>
  </si>
  <si>
    <t>S 4 3 831</t>
  </si>
  <si>
    <t>Preskus tesnosti cevi premera do 20 cm</t>
  </si>
  <si>
    <t>S 6 1 122</t>
  </si>
  <si>
    <t>Izdelava temelja iz cementnega betona C 12/15, globine 80 cm, premera 30 cm</t>
  </si>
  <si>
    <t>Pri podjetju Hidria in del na Industrijski cesti</t>
  </si>
  <si>
    <t>S 1 2 383</t>
  </si>
  <si>
    <t>Rezanje asfaltne plasti s talno diamantno žago, debele 11 do 20 cm</t>
  </si>
  <si>
    <t>Kosi strjenega betona, manjši temelji  .. . .</t>
  </si>
  <si>
    <t>Opomba:
Zajete površine vozišča, pločnika in kolesarske steze.</t>
  </si>
  <si>
    <t>Opomba:
Zasip nad drenažo.</t>
  </si>
  <si>
    <t>Opomba:
Upoštevali smo 50% povozne površine</t>
  </si>
  <si>
    <t>Opomba:                                                                                                                                                                                                                                                                                                                                                                                                                                                                                                                                                       Uporabi se material iz odriva. Glej postavko S 21 222</t>
  </si>
  <si>
    <t>Opomba:
Zasip kanalizacijskih cevi Glej postavko S 21 323</t>
  </si>
  <si>
    <t>Opomba:
Vezljiva zemljina 3.kategorije in humus!</t>
  </si>
  <si>
    <t>Opomba:
Glej postavko S 12 323</t>
  </si>
  <si>
    <t xml:space="preserve">Opomba:
Odstranjeni robniki, obrobe, jaški,...!_x000D_
</t>
  </si>
  <si>
    <t>Opomba:
Vozišče, pločnik in kolesarske steze</t>
  </si>
  <si>
    <t xml:space="preserve">Opomba:
Vozišče
</t>
  </si>
  <si>
    <t xml:space="preserve">Opomba:
Vozišče + rezkana površina
</t>
  </si>
  <si>
    <t>Opomba:
Priključek</t>
  </si>
  <si>
    <t>S 4 3 832</t>
  </si>
  <si>
    <t>Preskus tesnosti cevi premera 21 do 50 cm</t>
  </si>
  <si>
    <t>Izdelava jaška iz cementnega betona, krožnega prereza s premerom 80 cm, globokega 2,0 do 2,5 m</t>
  </si>
  <si>
    <t>S 4 4 164</t>
  </si>
  <si>
    <t>Opomba:
Požiralniki s stranskim vtokom</t>
  </si>
  <si>
    <t>S 4 4 956</t>
  </si>
  <si>
    <t>Opomba:
Za 1203-1,  1203-2</t>
  </si>
  <si>
    <t>S 6 1 217</t>
  </si>
  <si>
    <t>Dobava in vgraditev stebrička za prometni znak iz vroče cinkane jeklene cevi s premerom 64 mm, dolge 3500 mm</t>
  </si>
  <si>
    <t>Oznaka 2102.</t>
  </si>
  <si>
    <t>Oznaka 2430</t>
  </si>
  <si>
    <t>Oznaka 2101, 1202</t>
  </si>
  <si>
    <t>S 6 1 541</t>
  </si>
  <si>
    <t>Opomba: 
Prehodi za pešce</t>
  </si>
  <si>
    <t>Opomba:_x000D_
Prehodi za kolesarje</t>
  </si>
  <si>
    <t>S 6 2 161</t>
  </si>
  <si>
    <t>Izdelava tankoslojne prečne in ostalih označb na vozišču z enokomponentno belo barvo, vključno 250 g/m2 posipa z drobci / kroglicami stekla, strojno, debelina plasti suhe snovi 250 mikrometra, površina označbe 0,6 do 1,0 m2</t>
  </si>
  <si>
    <t>S 6 2 111</t>
  </si>
  <si>
    <t>Izdelava tankoslojne vzdolžne označbe na vozišču z enokomponentno belo barvo, vključno 250 g/m2 posipa z drobci / kroglicami stekla, strojno, debelina plasti suhe snovi 200 mikrometer, širina črte 10 cm</t>
  </si>
  <si>
    <t>Opomba: 
Kolesarska steza</t>
  </si>
  <si>
    <t>S 6 2 251</t>
  </si>
  <si>
    <t>Doplačilo za izdelavo prekinjenih vzdolžnih označb na vozišču, širina črte 10 cm</t>
  </si>
  <si>
    <t>Opomba: 
Oznaka 5111 in 5121.</t>
  </si>
  <si>
    <t>Opomba:_x000D_
Oznaka: 5462, 5423, 5212, 5211, 5609, 5465, 5462, 5461, . .. .</t>
  </si>
  <si>
    <t>N 6 2 740</t>
  </si>
  <si>
    <t>N 6 2 741</t>
  </si>
  <si>
    <t>Dobava in vgradnja taktilnih označb za invalide in slabovidne na mestih prehodov za pešce</t>
  </si>
  <si>
    <t>KPL</t>
  </si>
  <si>
    <t>POSLOVNA CONA JESENICE</t>
  </si>
  <si>
    <t>IZGRADNJA KOMUNALNE INFRASTRUKTURE - 2. FAZA</t>
  </si>
  <si>
    <t>UREDITEV IND. CESTE IN PREČNE CESTE C</t>
  </si>
  <si>
    <t>6.4 Oprema za zavarovanje prometa</t>
  </si>
  <si>
    <t>S 6 4 281</t>
  </si>
  <si>
    <t>Dobava in vgraditev vkopane zaključnice, dolžine 4 m</t>
  </si>
  <si>
    <t>Dobava in vgraditev jeklene varnostne ograje, vključno vse elemente, za nivo zadrževanja N1 in za delovno širino W1</t>
  </si>
  <si>
    <t>S 6 4 411</t>
  </si>
  <si>
    <r>
      <t>Demontaža obvestilne table s površino do 1 m</t>
    </r>
    <r>
      <rPr>
        <vertAlign val="superscript"/>
        <sz val="10"/>
        <color theme="1"/>
        <rFont val="Arial"/>
        <family val="2"/>
        <charset val="238"/>
      </rPr>
      <t>2</t>
    </r>
  </si>
  <si>
    <r>
      <t>Demontaža obvestilne table s površino 1,1 do 3 m</t>
    </r>
    <r>
      <rPr>
        <vertAlign val="superscript"/>
        <sz val="10"/>
        <color theme="1"/>
        <rFont val="Arial"/>
        <family val="2"/>
        <charset val="238"/>
      </rPr>
      <t>2</t>
    </r>
  </si>
  <si>
    <t xml:space="preserve">Debelina izkopa cca 30 - 80 cm. </t>
  </si>
  <si>
    <t>Prevoz materiala na razdaljo nad 15 do 20 km</t>
  </si>
  <si>
    <t>S 2 1 114</t>
  </si>
  <si>
    <t xml:space="preserve">Površinski izkop plodne zemljine – 1. kategorije – strojno z nakladanjem </t>
  </si>
  <si>
    <t xml:space="preserve">Opomba:
Uporabi se za humusiranje. </t>
  </si>
  <si>
    <t>Prevoz materiala na razdaljo nad 25 do 30 km</t>
  </si>
  <si>
    <t>S 2 9 124</t>
  </si>
  <si>
    <t>Opomba:
Vezljiva zem humus!</t>
  </si>
  <si>
    <t>N 2 5 135</t>
  </si>
  <si>
    <t>Dobava, dovoz in vgradnja humusa brez valjanja v debelini 15cm - strojno</t>
  </si>
  <si>
    <t>Opomba:
Dovoz manjkajočega humusa.</t>
  </si>
  <si>
    <t>Zavarovanje gradbišča v času gradnje s polovično zaporo prometa in usmerjanjem s prometnimi znaki</t>
  </si>
  <si>
    <t>N 1 3 114</t>
  </si>
  <si>
    <t xml:space="preserve">Opomba:
Odvoz v trajno deponijo. </t>
  </si>
  <si>
    <t>Opomba:
Dobavi se zmrzlinsko odporen material iz kamnitega drobljenca ali prodca D64 v deb.cca 50 cm</t>
  </si>
  <si>
    <t>Odlaganje odpadnega asfalta na komunalno deponijo (predaja v predelavo)</t>
  </si>
  <si>
    <t>1.3 Ostala preddela</t>
  </si>
  <si>
    <t>N 1 3 290</t>
  </si>
  <si>
    <t>Višinska prilagoditev pokrovov obstoječih jaškov fekalne in meteorne kanalčizacije</t>
  </si>
  <si>
    <t>Opomba:
Zajema navodila za vso infrastrukturo v cestah!</t>
  </si>
  <si>
    <t>Odstranitev železniških tirov v območju ceste</t>
  </si>
  <si>
    <t>ocena</t>
  </si>
  <si>
    <t>0017</t>
  </si>
  <si>
    <t>0018</t>
  </si>
  <si>
    <t>0019</t>
  </si>
  <si>
    <t>Opomba:_x000D_
odstranitev obsega demontažo in odstranitev vseh delov obstoječe tovorne železniške proge (celotni zgornji in spodnji ustroj) vključno z odvozom na trajno deponijo</t>
  </si>
  <si>
    <t>Dobava in vgraditev pokrova iz duktilne litine z nosilnostjo 250 kN, krožnega prereza s premerom 500 mm z obetoniranjem</t>
  </si>
  <si>
    <t>Dobava in vgraditev rešetke iz duktilne litine z nosilnostjo 250 kN, s prerezom 500/500 mm, z obetoniranjem</t>
  </si>
  <si>
    <t xml:space="preserve">7.2 Elektroenergetski vodi   </t>
  </si>
  <si>
    <t>Dobava in vgraditev litoželeznega pokrova kabelskega jaška za točkovno obremenitev 400 kN</t>
  </si>
  <si>
    <t>S 7 2 463</t>
  </si>
  <si>
    <t>N 7 2 452</t>
  </si>
  <si>
    <t>N 7 2 453</t>
  </si>
  <si>
    <t>kos</t>
  </si>
  <si>
    <t>Dograditev obstoječega kabelskega jaška iz cementnobetonske cevi krožnega prereza premera 80cm v višini do 50cm</t>
  </si>
  <si>
    <t>Dograditev kabelskega jaška iz cementnega betona, kvadratnega prereza 80/80cm v višini do 50cm</t>
  </si>
  <si>
    <t>FEKALNA KANALIZACIJA V PREČNI CESTI C</t>
  </si>
  <si>
    <t>Zakoličba lokacij kontrolnih jaškov s situativnim in višinskim zavarovanjem.</t>
  </si>
  <si>
    <t>Zakoličba in zavarovanje trase komunalnega kanala.</t>
  </si>
  <si>
    <t>2 ZEMELJSKA DELA IN TEMELJENJE</t>
  </si>
  <si>
    <t>ZEMELJSKA DELA IN TEMELJENJE SKUPAJ:</t>
  </si>
  <si>
    <t xml:space="preserve">Izkop za kanalske rove in jaške širine do 1,3m globine 0-2,00 m1, z odlaganjem na rob gradbišča za poznejši zasip ali na začasno deponijo in vso potrebno manipulacijo z materialom. Izkop na križanjih z obstoječo infrastrukturo in pri drugih ovirah na izkopu se izvaja ročno, pazljivo in z vsemi morebitnimi dodatnimi ukrepi za zavarovanje in prestavitev kom. infrastrukture oz. ovir ter varnost pri delu </t>
  </si>
  <si>
    <t xml:space="preserve">Izkopi za kanalske rove in jaške širine do 1,3 m in globine od 2,0 do 4,0 m v težki zemljini, vključno z vertikalnim razpiranjem pri globini nad 1 m in potrebnim črpanjem vode v času gradnje.     </t>
  </si>
  <si>
    <t>Planum naravnih temeljnih tal v težki zemljini, ročno planiranje in strojno utrjevanje dna gradbene jame v točnosti +- 3cm.</t>
  </si>
  <si>
    <t>Dobava in vgraditev peščenega materiala granulacije 0 do 16 mm za peščeno ležišče cevi (POSTELJICA) s sprotno višinsko kontrolo do predpisane kote dna cevi (10cm + D/10) z komprimacijo do stopnje 97% SPP, vključno z nabavo in transportom materiala.</t>
  </si>
  <si>
    <t xml:space="preserve">Dobava in vgraditev peščenega materiala granulacije 0 do 32 mm s komprimacijo, v coni cevovoda v debelini 30 cm nad temenom, s komprimacijo v plasteh po 20 cm, zbitost 95% po proctorju, vključno z nabavo in transportom materiala. </t>
  </si>
  <si>
    <t>Strojni zasip objektov z materialom od izkopa, z vso morebitno manipulacijo (drobljenje, pranje,…), z utrjevanjem po plasteh do potrebne zbitosti. V kolikor material od izkopa ni ustrezen, dobava novega, ustreznega materiala (ustreznost materiala potrdi gradbeni nadzor).</t>
  </si>
  <si>
    <t>Odvoz viška izkopanega materiala na stalno odpadno deponijo vključno s stroški deponije in dokazilom o deponiranju</t>
  </si>
  <si>
    <t>3 ODVODNJAVANJE IN MONTAŽNA DELA</t>
  </si>
  <si>
    <t>ODVODNJAVANJE IN MONTAŽNA DELA SKUPAJ:</t>
  </si>
  <si>
    <t xml:space="preserve">Izdelava, transport in polaganje gladkih polnostenskih PVC kanalizacijskih cevi na podolžno plast iz peska, klase SN 8, izdelane v skladu s standardom SIST EN 1401-1, vključno s spojkami in tesnili, premera 250mm </t>
  </si>
  <si>
    <t xml:space="preserve">Izdelava tipskega revizijskega jaška vgrajenega na podložno plast iz cementnega betona; h = do 2.0 m. PE revizijski jašek DN800 </t>
  </si>
  <si>
    <t xml:space="preserve">Dobava in vgraditev pokrova iz duktilne litine z nosilnostjo 400 kN, krožnega prereza s premerom 600 mm, vključno z razbremenilno betonsko ploščo (povozni pokrov).   </t>
  </si>
  <si>
    <t xml:space="preserve">Izvedba spoja predvidenega kanala na predviden revizijski jašek, vključno s kronsko navrtavo, gumitesnolom, obdelavo stika in vsemi deli      </t>
  </si>
  <si>
    <t>Komplet izdelava kanalizacijskega priključka od jaška C2 do meje obdelave s postavitvijo PVC kanalizacijskih cevi fi 160mm SN8 l=6m in PVC zapornega čepa z vsemi pomožnimi deli in transporti. USKLADITI Z INVESTITORJEM!</t>
  </si>
  <si>
    <t>Nabava, dobava in vgrajevanje betona C16/20, za obbetoniranje cevi pri križanju z obstoječo meteorno kanalizacijo - pred jaškom C10</t>
  </si>
  <si>
    <t>4 ZAKLJUČNA DELA</t>
  </si>
  <si>
    <t>ZAKLJUČNA DELA SKUPAJ:</t>
  </si>
  <si>
    <t>UR</t>
  </si>
  <si>
    <t>Nadzor upravljavca kanalizacije (pri izvedbi križanj in priklopa na obstoječo kanalizacijsko omrežje)</t>
  </si>
  <si>
    <t xml:space="preserve">Tlačni preizkus vodotesnosti položenih kanalizacijskih cevi po SIST EN 1610 </t>
  </si>
  <si>
    <t xml:space="preserve">Tlačni preizkus vodotesnosti revizijskih kanalizacijskih jaškov po SIST EN 1610 </t>
  </si>
  <si>
    <t>Izdelava geodetskega posnetka kanalizacije po končani gradnji</t>
  </si>
  <si>
    <t>5 TUJE STORITVE</t>
  </si>
  <si>
    <t>Čiščenje trase po končanih delih (ocena, obračun po dejanskih stroških)</t>
  </si>
  <si>
    <t>Geodetski kataster položenih vodov za vpis v GJI</t>
  </si>
  <si>
    <t>Navodila za vzdrževanje in obratovanje ki zajema pregled s kamero s poročilom</t>
  </si>
  <si>
    <t xml:space="preserve">  NEPREDVIDENA DELA (5%)</t>
  </si>
  <si>
    <t>dobava in montaža:</t>
  </si>
  <si>
    <t>1.</t>
  </si>
  <si>
    <t>Razsvetljava</t>
  </si>
  <si>
    <t>Enota</t>
  </si>
  <si>
    <t>količina</t>
  </si>
  <si>
    <t>Cena/E</t>
  </si>
  <si>
    <t>Cena (EUR)</t>
  </si>
  <si>
    <t>1.2.1.</t>
  </si>
  <si>
    <t>LED svetilka za montažo na kandelaber. Tip svetilke: LUXTELLA, 36W, samodejna redukcija, 4000K IP66. Ali podobne kvalitere</t>
  </si>
  <si>
    <t>1.2.2.</t>
  </si>
  <si>
    <t>Tipski vroče cinkani kovinski kandelaber, standardni H=8m (7m nad terenom, 1m vkopan) z minimalno debelino cinka 100µm. Z vgrajenimi varovalkami in vrstnimi sponkami MVL435 za priklop kablov.</t>
  </si>
  <si>
    <t>Razsvetljava, skupaj:</t>
  </si>
  <si>
    <t>2.</t>
  </si>
  <si>
    <t>Kabli in položitveni material</t>
  </si>
  <si>
    <t>2.1.</t>
  </si>
  <si>
    <t>NYY-J 5x10mm2</t>
  </si>
  <si>
    <t>m</t>
  </si>
  <si>
    <t>2.2.</t>
  </si>
  <si>
    <t>FLEX-JZ 3x1.5 mm2 (od varovalk kandelabra do svetilke na vrhu)</t>
  </si>
  <si>
    <t>2.3.</t>
  </si>
  <si>
    <t>Pocinkani valjanec FeZn 25x4mm</t>
  </si>
  <si>
    <t>2.4.</t>
  </si>
  <si>
    <t>Križna sponka za pocinkani valjanec FeZn 25x4mm</t>
  </si>
  <si>
    <t>Kabli, skupaj:</t>
  </si>
  <si>
    <t>3.</t>
  </si>
  <si>
    <t>Izvedba napajanja</t>
  </si>
  <si>
    <t>Cena</t>
  </si>
  <si>
    <t>3.1.</t>
  </si>
  <si>
    <t>Priklop kabla NYY-J 5x10mm2 v obstoječi kandelaber na pripravljene vrszne sponke</t>
  </si>
  <si>
    <t>NN razdelilec, skupaj:</t>
  </si>
  <si>
    <t>4.</t>
  </si>
  <si>
    <t>Gradbena dela za elektriko:</t>
  </si>
  <si>
    <t>4.1.</t>
  </si>
  <si>
    <t>Trasiranje</t>
  </si>
  <si>
    <t>4.2.</t>
  </si>
  <si>
    <t>Priprava gradbišča</t>
  </si>
  <si>
    <t>komplet</t>
  </si>
  <si>
    <t>4.3.</t>
  </si>
  <si>
    <t>Zavarovanje gradbišča</t>
  </si>
  <si>
    <t>4.4.</t>
  </si>
  <si>
    <t>4.5.</t>
  </si>
  <si>
    <t>Strojni in ročni izkop kabelskega jarka, za izdelavo 1-2 cevne kabelske trase, globine 0,8 m in širine 0,4 m, niveliranje dna jarka, planiranje in utrjevanje, izdelava podloge iz peska, delno zasutje cevi s peskom, ostalo zasutje s prebranim materialom in nabijanjem materiala v plasteh, odvoz odvečnega materiala.</t>
  </si>
  <si>
    <t>4.6.</t>
  </si>
  <si>
    <t>Zaščitna betonska cev fi=300mm v katero se položita dve stigmafleks zaščitni plastični cevi, premerna 110 mm. Zaščita kabelske trase pod cestiščem.</t>
  </si>
  <si>
    <t>4.7.</t>
  </si>
  <si>
    <t>Ročni izkop kabelskega jarka pri obstoječem kandelabru za uvlek zaščitne cevi in novega kabla v kandelaber. Izkop 1m3 zemljine, zasutje in vspostavitev prvotnega stanja.</t>
  </si>
  <si>
    <t>4.8.</t>
  </si>
  <si>
    <t>Zaščitna cev stigmafleks fi=110mm</t>
  </si>
  <si>
    <t>4.9.</t>
  </si>
  <si>
    <t>Zaščitni trak "ENERGETSKI KABEL"</t>
  </si>
  <si>
    <t>4.10.</t>
  </si>
  <si>
    <t>Droben nespecificiran material (10%)</t>
  </si>
  <si>
    <t>Gradbena dela za elektriko, skupaj:</t>
  </si>
  <si>
    <t>5.</t>
  </si>
  <si>
    <t>Dokumentacija:</t>
  </si>
  <si>
    <t>5.1.</t>
  </si>
  <si>
    <t>Pregled in preizkus javne razsvetljave</t>
  </si>
  <si>
    <t>5.2.</t>
  </si>
  <si>
    <t>Meritve izolacijske upornosti, meritve opornosti zanke močnostnih tokokrogov</t>
  </si>
  <si>
    <t>5.3.</t>
  </si>
  <si>
    <t>Meritve ponikalne upornosti ozemljila</t>
  </si>
  <si>
    <t>5.4.</t>
  </si>
  <si>
    <t>Meritve osvetljenosti ceste</t>
  </si>
  <si>
    <t xml:space="preserve">Izdelava projekta izvedenih del </t>
  </si>
  <si>
    <t>Nadzor upravljalca javne razsvetljave pri izvedbi del</t>
  </si>
  <si>
    <t>ure</t>
  </si>
  <si>
    <t>5.7.</t>
  </si>
  <si>
    <t>Nepredvidena dela do višine 5% vrednosti del</t>
  </si>
  <si>
    <t>Dokumentacija, skupaj:</t>
  </si>
  <si>
    <t>REKAPITULACIJA:</t>
  </si>
  <si>
    <t>ELEKTRO DELA SKUPAJ:</t>
  </si>
  <si>
    <t>Komplet izdelava kanalizacijskega individuvalnega priključkana na glavni fekalni kanal (fi 250) pod kotom 45° z uporabo fazonskih PVC kosov za priključne cevi fi 200mm SN8 in zapornega čepa z vsemi pomožnimi deli in transporti. (Izvedba kanalizacijske PVC cevi fi 200 med priključkom in privatnim zemljiščem se izvede v ločeni postavki) USKLADITI Z INVESTITORJEM!</t>
  </si>
  <si>
    <t>Izdelava, transport in polaganje gladkih polnostenskih PVC kanalizacijskih cevi na podolžno plast iz peska, klase SN 8, izdelane v skladu s standardom SIST EN 1401-1, vključno s spojkami in tesnili, premera 200mm (individualni priključki)</t>
  </si>
  <si>
    <t>REKAPITULACIJA</t>
  </si>
  <si>
    <t>ZNESEK</t>
  </si>
  <si>
    <t>DELA</t>
  </si>
  <si>
    <t>Izdelava TK kabelske kanalizacije PC Jesenice 2. faza</t>
  </si>
  <si>
    <t>Z.št.</t>
  </si>
  <si>
    <t>Opis</t>
  </si>
  <si>
    <t>EM</t>
  </si>
  <si>
    <t>KOL</t>
  </si>
  <si>
    <t>CENA/EM</t>
  </si>
  <si>
    <t>CENA</t>
  </si>
  <si>
    <t>A</t>
  </si>
  <si>
    <t>Izdelava kabelske kanalizacije</t>
  </si>
  <si>
    <t>Izdelava 1 x 2 (2 x 1) cevne kabelske kanalizacije iz cevi fi 110mm ali 125mm, na globini 0.8 m oz. 1,2 m na obdelovalnih površinah in 0,6 m v zemljišču V. ktg. (vrh zgornjega roba cevi), izkop v zemljišču III. ktg., dobava peska (granul. 4-8 mm) in zaščita cevi s peskom v sloju 10 cm nad cevmi, zasip kanala z utrditvijo v slojih po 20-25 cm, dobava in položitev opozorilnega nemetaliziranega traku, nakladanje in odvoz odvečnega materiala ter stroški začasne in končne deponije, čiščenje trase, brez dobave cevi</t>
  </si>
  <si>
    <t>Izdelava kabelske kanalizacije iz cevi malega premera (dvojček) 2x50mm, na globini 0.8 m (vrh zgornjega roba cevi), izkop v zemljišču III. ktg., dobava peska (granul. 4-8 mm) in zaščita cevi s peskom v sloju 10 cm nad cevmi, zasip kanala z utrditvijo v slojih po 20-25 cm, dobava in položitev opozorilnega metaliziranega traku, nakladanje in odvoz odvečnega materiala ter stroški začasne in končne deponije, čiščenje trase, brez dobave cevi in traka</t>
  </si>
  <si>
    <t>Izdelava enocevnega uvoda (1x110 mm) v obstoječi betonski kabelski jašek z obdelavo odprtine.</t>
  </si>
  <si>
    <t>Izdelava dvocevnega uvoda (2x110 mm) v obstoječi betonski kabelski jašek z obdelavo odprtine.</t>
  </si>
  <si>
    <t>Polaganje cevi v izkopan jarek, brez zaščite cevi in zasipa - cev PEHD fi 50 mm</t>
  </si>
  <si>
    <t>Dobava in ročno vgrajevanje betona C12/15 za obbetoniranje kabelske kanalizacije</t>
  </si>
  <si>
    <t>B</t>
  </si>
  <si>
    <t>Jaški</t>
  </si>
  <si>
    <t>C</t>
  </si>
  <si>
    <t>Dokumentacija in razno</t>
  </si>
  <si>
    <t>km</t>
  </si>
  <si>
    <t>EUR</t>
  </si>
  <si>
    <t>SKUPAJ</t>
  </si>
  <si>
    <t>- Obračun se opravi v skladu z dejansko izvedenimi količinami in po cenah na enoto iz ponudbenega predračuna.</t>
  </si>
  <si>
    <t>- Pri oblikovanju cene upoštevajte, da gre za sočasno gradnjo, izkop je le delni.</t>
  </si>
  <si>
    <t>Ročni izkop zemlje v prostorskih metrih v zemljišču III. kategorije zasip  z utrjevanjem, nakladanje in odvoz odvečnega materiala ter stroški začasne in končne deponije, čiščenje trase. (uporablja se samo kadar teren ni dostopen za stroj ali je to zahteva lastnika zemljišča)</t>
  </si>
  <si>
    <t>Prilaganje nivoja pokrova (izdelava novega vratu jaška - opaž, amatura in betoniranje) na kabelskem jašku do 30 cm ,zamenjava oz. vgradnja novega okvirja pokrova, težki LŽ pokrov 600x600 mm2 , zaščita obstoječih kablov in kabelskih spojk, brez dobave pokrovaevi - brez dobave LŽ pokrova.</t>
  </si>
  <si>
    <t>Dobava cevi in izdelava kabelskega jaška iz B.C.80cm izkop v zemljišču III. do V. ktg., betoniranje dna jaška z betonom, montaža težkega LŽ pokrova in obbetoniranje , izdelava vseh potrebnih uvodov,  zasip  z izkopanim materialom oziroma tamponom v utrjenih površinah, nakladanje in odvoz odvečnega materiala ter stroški začasne in končne deponije, ometavanje in finalna obdelava jaška, čiščenje okolice - brez dobave LŽ pokrova.</t>
  </si>
  <si>
    <t>Izdelava geodetskega posnetka trase kabla (kanalizacije) s posnetjem karakterističnih točk za izdelavo ITD</t>
  </si>
  <si>
    <t>Nepredvideni stroški po vpisu v gradbeni dnevnik, predvideno 10% - obračun po dejanskih stroških</t>
  </si>
  <si>
    <t>OPOMBA:  PVC in PEHD cevi ter LŽ pokrove zagotovi investitor.</t>
  </si>
  <si>
    <t>Dobava in vgraditev mreže za zaščitno ograjo iz vročecinkane in plastificirane kovinske žice (višine 2m)</t>
  </si>
  <si>
    <t>N 64 813</t>
  </si>
  <si>
    <t>N 64 823</t>
  </si>
  <si>
    <t>N 64 833</t>
  </si>
  <si>
    <t>Dobava in vgraditev temelja in napenjalnega stebrička za zaščitno ograjo, vključno sidra in razpornice za utrditev, stebriček iz vročecinkane in plastificirane kovinske cevi (za ograjo višine 2m)</t>
  </si>
  <si>
    <t>Dobava in vgraditev temelja in vmesnega stebrička za zaščitno ograjo, stebriček iz vročecinkane in plastificirane kovinske cevi (za ograjo višine 2m)</t>
  </si>
  <si>
    <t>008</t>
  </si>
  <si>
    <t>JAVNA RAZSVETLJAVA</t>
  </si>
  <si>
    <r>
      <rPr>
        <b/>
        <sz val="10"/>
        <rFont val="Calibri"/>
        <family val="2"/>
        <charset val="238"/>
        <scheme val="minor"/>
      </rPr>
      <t xml:space="preserve">Temelj za kandelaber. </t>
    </r>
    <r>
      <rPr>
        <sz val="10"/>
        <rFont val="Calibri"/>
        <family val="2"/>
        <charset val="238"/>
        <scheme val="minor"/>
      </rPr>
      <t xml:space="preserve"> Armirano-betonska cev premera 600mm in globine 1000mm, s podbetoniranjem z betonom MB10, debeline 5cm. Vbetonira se kandelaber in zaščitne cev PVC (stigmaflex) 2x110mm do kabelskega jarka.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</si>
  <si>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</si>
  <si>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t>SKUPAJ prometna infrastruktura - cesta</t>
  </si>
  <si>
    <t>FEKALNA KANALIZACIJA</t>
  </si>
  <si>
    <t>PROMETNA INFRaSTRUKTURA - CESTA</t>
  </si>
  <si>
    <t>TELEKOMUNIKACIJE</t>
  </si>
  <si>
    <r>
      <t xml:space="preserve">Opomba:
</t>
    </r>
    <r>
      <rPr>
        <i/>
        <sz val="10"/>
        <rFont val="Arial"/>
        <family val="2"/>
        <charset val="238"/>
      </rPr>
      <t>Humus z deponije.</t>
    </r>
  </si>
  <si>
    <t>Dobava in pritrditev prometnega znaka, velikost 600 x 600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</si>
</sst>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\€"/>
    <numFmt numFmtId="165" formatCode="#,##0.00\ [$€-1]"/>
    <numFmt numFmtId="166" formatCode="#,##0.00\ &quot;€&quot;"/>
  </numFmts>
  <fonts count="3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MS Sans Serif"/>
      <charset val="238"/>
    </font>
    <font>
      <sz val="10"/>
      <name val="Arial CE"/>
      <charset val="238"/>
    </font>
    <font>
      <sz val="10"/>
      <name val="SL Dutch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8"/>
      <name val="MS Sans Serif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1"/>
      <name val="Arial CE"/>
      <charset val="238"/>
    </font>
    <font>
      <sz val="11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5" fillId="0" borderId="0"/>
    <xf numFmtId="0" fontId="7" fillId="0" borderId="0"/>
    <xf numFmtId="0" fontId="2" fillId="0" borderId="0"/>
    <xf numFmtId="0" fontId="11" fillId="0" borderId="0"/>
    <xf numFmtId="0" fontId="1" fillId="0" borderId="0"/>
    <xf numFmtId="0" fontId="19" fillId="0" borderId="0"/>
  </cellStyleXfs>
  <cellXfs count="275">
    <xf numFmtId="0" fontId="0" fillId="0" borderId="0" xfId="0"/>
    <xf numFmtId="0" fontId="8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49" fontId="14" fillId="0" borderId="0" xfId="1" applyNumberFormat="1" applyFont="1" applyFill="1" applyAlignment="1" applyProtection="1">
      <alignment horizontal="center" vertical="top"/>
    </xf>
    <xf numFmtId="49" fontId="3" fillId="0" borderId="0" xfId="1" applyNumberFormat="1" applyFont="1" applyFill="1" applyAlignment="1" applyProtection="1">
      <alignment horizontal="center" vertical="top"/>
    </xf>
    <xf numFmtId="0" fontId="20" fillId="0" borderId="0" xfId="10" applyFont="1" applyBorder="1"/>
    <xf numFmtId="0" fontId="21" fillId="0" borderId="0" xfId="10" applyFont="1"/>
    <xf numFmtId="0" fontId="22" fillId="0" borderId="0" xfId="10" applyFont="1"/>
    <xf numFmtId="0" fontId="23" fillId="0" borderId="0" xfId="10" applyFont="1" applyBorder="1"/>
    <xf numFmtId="0" fontId="23" fillId="0" borderId="2" xfId="10" applyFont="1" applyBorder="1"/>
    <xf numFmtId="0" fontId="24" fillId="0" borderId="0" xfId="10" applyFont="1"/>
    <xf numFmtId="0" fontId="19" fillId="0" borderId="0" xfId="10"/>
    <xf numFmtId="0" fontId="10" fillId="0" borderId="1" xfId="0" applyFont="1" applyBorder="1" applyAlignment="1">
      <alignment horizontal="center"/>
    </xf>
    <xf numFmtId="166" fontId="0" fillId="0" borderId="0" xfId="0" applyNumberFormat="1"/>
    <xf numFmtId="0" fontId="9" fillId="0" borderId="0" xfId="0" applyFont="1"/>
    <xf numFmtId="0" fontId="3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Fill="1"/>
    <xf numFmtId="164" fontId="15" fillId="0" borderId="0" xfId="0" applyNumberFormat="1" applyFont="1" applyFill="1" applyAlignment="1" applyProtection="1">
      <alignment horizontal="right" vertical="top"/>
      <protection locked="0"/>
    </xf>
    <xf numFmtId="49" fontId="3" fillId="0" borderId="0" xfId="1" applyNumberFormat="1" applyFill="1" applyAlignment="1" applyProtection="1">
      <alignment horizontal="center" vertical="top"/>
    </xf>
    <xf numFmtId="164" fontId="3" fillId="0" borderId="0" xfId="1" applyNumberFormat="1" applyFill="1" applyAlignment="1" applyProtection="1">
      <alignment horizontal="right" vertical="top"/>
      <protection locked="0"/>
    </xf>
    <xf numFmtId="49" fontId="0" fillId="0" borderId="0" xfId="0" applyNumberFormat="1" applyAlignment="1" applyProtection="1">
      <alignment horizontal="center" vertical="top"/>
    </xf>
    <xf numFmtId="0" fontId="0" fillId="0" borderId="0" xfId="0" applyAlignment="1" applyProtection="1">
      <alignment horizontal="left" vertical="top" wrapText="1"/>
    </xf>
    <xf numFmtId="4" fontId="0" fillId="0" borderId="0" xfId="0" applyNumberFormat="1" applyAlignment="1" applyProtection="1">
      <alignment horizontal="right" vertical="top" wrapText="1" indent="1"/>
    </xf>
    <xf numFmtId="164" fontId="0" fillId="0" borderId="0" xfId="0" applyNumberFormat="1" applyAlignment="1" applyProtection="1">
      <alignment horizontal="right" vertical="top"/>
    </xf>
    <xf numFmtId="164" fontId="0" fillId="0" borderId="0" xfId="0" applyNumberFormat="1" applyAlignment="1" applyProtection="1">
      <alignment horizontal="right" vertical="top" wrapText="1" indent="1"/>
    </xf>
    <xf numFmtId="0" fontId="0" fillId="0" borderId="0" xfId="0" applyAlignment="1" applyProtection="1">
      <alignment horizontal="center" vertical="top"/>
    </xf>
    <xf numFmtId="49" fontId="3" fillId="0" borderId="0" xfId="0" applyNumberFormat="1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49" fontId="0" fillId="0" borderId="0" xfId="0" applyNumberFormat="1" applyAlignment="1" applyProtection="1">
      <alignment horizontal="left" vertical="top"/>
    </xf>
    <xf numFmtId="164" fontId="0" fillId="0" borderId="0" xfId="0" applyNumberFormat="1" applyAlignment="1" applyProtection="1">
      <alignment horizontal="left" vertical="top"/>
    </xf>
    <xf numFmtId="49" fontId="8" fillId="0" borderId="0" xfId="0" applyNumberFormat="1" applyFont="1" applyAlignment="1" applyProtection="1">
      <alignment horizontal="center" vertical="top"/>
    </xf>
    <xf numFmtId="0" fontId="8" fillId="0" borderId="0" xfId="0" applyFont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top" wrapText="1" indent="1"/>
    </xf>
    <xf numFmtId="164" fontId="8" fillId="0" borderId="0" xfId="0" applyNumberFormat="1" applyFont="1" applyAlignment="1" applyProtection="1">
      <alignment horizontal="right" vertical="top"/>
    </xf>
    <xf numFmtId="164" fontId="8" fillId="0" borderId="0" xfId="0" applyNumberFormat="1" applyFont="1" applyAlignment="1" applyProtection="1">
      <alignment horizontal="right" vertical="top" wrapText="1" indent="1"/>
    </xf>
    <xf numFmtId="0" fontId="8" fillId="0" borderId="0" xfId="0" applyFont="1" applyAlignment="1" applyProtection="1">
      <alignment horizontal="center" vertical="top"/>
    </xf>
    <xf numFmtId="0" fontId="12" fillId="0" borderId="0" xfId="0" applyFont="1" applyAlignment="1" applyProtection="1">
      <alignment horizontal="center" vertical="center" wrapText="1"/>
    </xf>
    <xf numFmtId="49" fontId="12" fillId="0" borderId="0" xfId="0" applyNumberFormat="1" applyFont="1" applyAlignment="1" applyProtection="1">
      <alignment horizontal="center" vertical="top"/>
    </xf>
    <xf numFmtId="0" fontId="12" fillId="0" borderId="0" xfId="0" applyFont="1" applyAlignment="1" applyProtection="1">
      <alignment horizontal="left" vertical="top" wrapText="1"/>
    </xf>
    <xf numFmtId="4" fontId="12" fillId="0" borderId="0" xfId="0" applyNumberFormat="1" applyFont="1" applyAlignment="1" applyProtection="1">
      <alignment horizontal="right" vertical="top" wrapText="1" indent="1"/>
    </xf>
    <xf numFmtId="164" fontId="12" fillId="0" borderId="0" xfId="0" applyNumberFormat="1" applyFont="1" applyAlignment="1" applyProtection="1">
      <alignment horizontal="right" vertical="top"/>
    </xf>
    <xf numFmtId="164" fontId="12" fillId="0" borderId="0" xfId="0" applyNumberFormat="1" applyFont="1" applyAlignment="1" applyProtection="1">
      <alignment horizontal="right" vertical="top" wrapText="1" indent="1"/>
    </xf>
    <xf numFmtId="0" fontId="12" fillId="0" borderId="0" xfId="0" applyFont="1" applyAlignment="1" applyProtection="1">
      <alignment horizontal="center" vertical="top"/>
    </xf>
    <xf numFmtId="0" fontId="9" fillId="0" borderId="0" xfId="0" applyFont="1" applyAlignment="1" applyProtection="1">
      <alignment horizontal="left" vertical="top" wrapText="1"/>
    </xf>
    <xf numFmtId="164" fontId="9" fillId="0" borderId="0" xfId="0" applyNumberFormat="1" applyFont="1" applyAlignment="1" applyProtection="1">
      <alignment horizontal="right" vertical="top"/>
    </xf>
    <xf numFmtId="164" fontId="9" fillId="0" borderId="0" xfId="0" applyNumberFormat="1" applyFont="1" applyAlignment="1" applyProtection="1">
      <alignment horizontal="right" vertical="top" wrapText="1" indent="1"/>
    </xf>
    <xf numFmtId="49" fontId="15" fillId="0" borderId="0" xfId="0" applyNumberFormat="1" applyFont="1" applyAlignment="1" applyProtection="1">
      <alignment horizontal="center" vertical="top"/>
    </xf>
    <xf numFmtId="0" fontId="17" fillId="0" borderId="0" xfId="0" applyFont="1" applyAlignment="1" applyProtection="1">
      <alignment horizontal="left" vertical="top" wrapText="1"/>
    </xf>
    <xf numFmtId="4" fontId="15" fillId="0" borderId="0" xfId="0" applyNumberFormat="1" applyFont="1" applyAlignment="1" applyProtection="1">
      <alignment horizontal="right" vertical="top" wrapText="1" indent="1"/>
    </xf>
    <xf numFmtId="164" fontId="17" fillId="0" borderId="0" xfId="0" applyNumberFormat="1" applyFont="1" applyAlignment="1" applyProtection="1">
      <alignment horizontal="right" vertical="top"/>
    </xf>
    <xf numFmtId="164" fontId="17" fillId="0" borderId="0" xfId="0" applyNumberFormat="1" applyFont="1" applyAlignment="1" applyProtection="1">
      <alignment horizontal="right" vertical="top" wrapText="1" indent="1"/>
    </xf>
    <xf numFmtId="0" fontId="15" fillId="0" borderId="0" xfId="0" applyFont="1" applyAlignment="1" applyProtection="1">
      <alignment horizontal="center" vertical="top"/>
    </xf>
    <xf numFmtId="164" fontId="15" fillId="0" borderId="0" xfId="0" applyNumberFormat="1" applyFont="1" applyAlignment="1" applyProtection="1">
      <alignment horizontal="right" vertical="top"/>
    </xf>
    <xf numFmtId="164" fontId="15" fillId="0" borderId="0" xfId="0" applyNumberFormat="1" applyFont="1" applyAlignment="1" applyProtection="1">
      <alignment horizontal="right" vertical="top" wrapText="1" indent="1"/>
    </xf>
    <xf numFmtId="49" fontId="15" fillId="0" borderId="0" xfId="0" applyNumberFormat="1" applyFont="1" applyFill="1" applyAlignment="1" applyProtection="1">
      <alignment horizontal="center" vertical="top"/>
    </xf>
    <xf numFmtId="0" fontId="15" fillId="0" borderId="0" xfId="0" applyFont="1" applyFill="1" applyAlignment="1" applyProtection="1">
      <alignment horizontal="left" vertical="top" wrapText="1"/>
    </xf>
    <xf numFmtId="4" fontId="15" fillId="0" borderId="0" xfId="0" applyNumberFormat="1" applyFont="1" applyFill="1" applyAlignment="1" applyProtection="1">
      <alignment horizontal="right" vertical="top" wrapText="1" indent="1"/>
    </xf>
    <xf numFmtId="164" fontId="15" fillId="0" borderId="0" xfId="0" applyNumberFormat="1" applyFont="1" applyFill="1" applyAlignment="1" applyProtection="1">
      <alignment horizontal="right" vertical="top" wrapText="1" indent="1"/>
    </xf>
    <xf numFmtId="0" fontId="17" fillId="0" borderId="0" xfId="0" applyFont="1" applyFill="1" applyAlignment="1" applyProtection="1">
      <alignment horizontal="left" vertical="top" wrapText="1"/>
    </xf>
    <xf numFmtId="0" fontId="15" fillId="0" borderId="0" xfId="0" applyFont="1" applyFill="1" applyAlignment="1" applyProtection="1">
      <alignment horizontal="justify" vertical="center" wrapText="1"/>
    </xf>
    <xf numFmtId="0" fontId="15" fillId="0" borderId="0" xfId="0" applyFont="1" applyFill="1" applyAlignment="1" applyProtection="1">
      <alignment vertical="top" wrapText="1"/>
    </xf>
    <xf numFmtId="49" fontId="3" fillId="0" borderId="0" xfId="0" applyNumberFormat="1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left" vertical="top" wrapText="1"/>
    </xf>
    <xf numFmtId="4" fontId="3" fillId="0" borderId="0" xfId="0" applyNumberFormat="1" applyFont="1" applyFill="1" applyAlignment="1" applyProtection="1">
      <alignment horizontal="right" vertical="top" wrapText="1" indent="1"/>
    </xf>
    <xf numFmtId="0" fontId="3" fillId="0" borderId="0" xfId="0" applyFont="1" applyAlignment="1" applyProtection="1">
      <alignment horizontal="center" vertical="top"/>
    </xf>
    <xf numFmtId="0" fontId="13" fillId="0" borderId="0" xfId="0" applyFont="1" applyFill="1" applyAlignment="1" applyProtection="1">
      <alignment horizontal="left" vertical="top" wrapText="1"/>
    </xf>
    <xf numFmtId="164" fontId="3" fillId="0" borderId="0" xfId="0" applyNumberFormat="1" applyFont="1" applyFill="1" applyAlignment="1" applyProtection="1">
      <alignment horizontal="right" vertical="top" wrapText="1" indent="1"/>
    </xf>
    <xf numFmtId="0" fontId="16" fillId="0" borderId="0" xfId="0" applyFont="1" applyFill="1" applyAlignment="1" applyProtection="1">
      <alignment horizontal="left" vertical="top" wrapText="1"/>
    </xf>
    <xf numFmtId="0" fontId="15" fillId="0" borderId="0" xfId="0" applyFont="1" applyFill="1" applyAlignment="1" applyProtection="1">
      <alignment horizontal="center" vertical="top"/>
    </xf>
    <xf numFmtId="164" fontId="17" fillId="0" borderId="0" xfId="0" applyNumberFormat="1" applyFont="1" applyFill="1" applyAlignment="1" applyProtection="1">
      <alignment horizontal="right" vertical="top" wrapText="1" indent="1"/>
    </xf>
    <xf numFmtId="0" fontId="16" fillId="0" borderId="0" xfId="0" applyFont="1" applyAlignment="1" applyProtection="1">
      <alignment horizontal="center" vertical="top"/>
    </xf>
    <xf numFmtId="49" fontId="16" fillId="0" borderId="0" xfId="0" applyNumberFormat="1" applyFont="1" applyFill="1" applyAlignment="1" applyProtection="1">
      <alignment horizontal="center" vertical="top"/>
    </xf>
    <xf numFmtId="4" fontId="16" fillId="0" borderId="0" xfId="0" applyNumberFormat="1" applyFont="1" applyFill="1" applyAlignment="1" applyProtection="1">
      <alignment horizontal="right" vertical="top" wrapText="1" indent="1"/>
    </xf>
    <xf numFmtId="164" fontId="16" fillId="0" borderId="0" xfId="0" applyNumberFormat="1" applyFont="1" applyFill="1" applyAlignment="1" applyProtection="1">
      <alignment horizontal="right" vertical="top" wrapText="1" indent="1"/>
    </xf>
    <xf numFmtId="0" fontId="9" fillId="0" borderId="0" xfId="0" applyFont="1" applyFill="1" applyAlignment="1" applyProtection="1">
      <alignment horizontal="left" vertical="top" wrapText="1"/>
    </xf>
    <xf numFmtId="164" fontId="9" fillId="0" borderId="0" xfId="0" applyNumberFormat="1" applyFont="1" applyFill="1" applyAlignment="1" applyProtection="1">
      <alignment horizontal="right" vertical="top" wrapText="1" indent="1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Alignment="1" applyProtection="1">
      <alignment horizontal="center" vertical="top"/>
    </xf>
    <xf numFmtId="49" fontId="14" fillId="0" borderId="0" xfId="0" applyNumberFormat="1" applyFont="1" applyFill="1" applyAlignment="1" applyProtection="1">
      <alignment horizontal="center" vertical="top"/>
    </xf>
    <xf numFmtId="0" fontId="14" fillId="0" borderId="0" xfId="0" applyFont="1" applyFill="1" applyAlignment="1" applyProtection="1">
      <alignment horizontal="left" vertical="top" wrapText="1"/>
    </xf>
    <xf numFmtId="4" fontId="14" fillId="0" borderId="0" xfId="0" applyNumberFormat="1" applyFont="1" applyFill="1" applyAlignment="1" applyProtection="1">
      <alignment horizontal="right" vertical="top" wrapText="1" indent="1"/>
    </xf>
    <xf numFmtId="164" fontId="14" fillId="0" borderId="0" xfId="0" applyNumberFormat="1" applyFont="1" applyFill="1" applyAlignment="1" applyProtection="1">
      <alignment horizontal="right" vertical="top" wrapText="1" indent="1"/>
    </xf>
    <xf numFmtId="0" fontId="3" fillId="0" borderId="0" xfId="0" applyFont="1" applyFill="1" applyAlignment="1" applyProtection="1">
      <alignment horizontal="justify" vertical="center" wrapText="1"/>
    </xf>
    <xf numFmtId="49" fontId="3" fillId="0" borderId="0" xfId="0" applyNumberFormat="1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wrapText="1"/>
    </xf>
    <xf numFmtId="49" fontId="3" fillId="0" borderId="0" xfId="0" applyNumberFormat="1" applyFont="1" applyAlignment="1" applyProtection="1">
      <alignment horizontal="center" vertical="top"/>
    </xf>
    <xf numFmtId="0" fontId="13" fillId="0" borderId="0" xfId="0" applyFont="1" applyAlignment="1" applyProtection="1">
      <alignment horizontal="left" vertical="top" wrapText="1"/>
    </xf>
    <xf numFmtId="4" fontId="3" fillId="0" borderId="0" xfId="0" applyNumberFormat="1" applyFont="1" applyAlignment="1" applyProtection="1">
      <alignment horizontal="right" vertical="top" wrapText="1" indent="1"/>
    </xf>
    <xf numFmtId="164" fontId="3" fillId="0" borderId="0" xfId="0" applyNumberFormat="1" applyFont="1" applyAlignment="1" applyProtection="1">
      <alignment horizontal="right" vertical="top"/>
    </xf>
    <xf numFmtId="164" fontId="3" fillId="0" borderId="0" xfId="0" applyNumberFormat="1" applyFont="1" applyAlignment="1" applyProtection="1">
      <alignment horizontal="right" vertical="top" wrapText="1" indent="1"/>
    </xf>
    <xf numFmtId="0" fontId="3" fillId="0" borderId="0" xfId="0" applyFont="1" applyAlignment="1" applyProtection="1">
      <alignment horizontal="left" vertical="top" wrapText="1"/>
    </xf>
    <xf numFmtId="165" fontId="9" fillId="0" borderId="0" xfId="0" applyNumberFormat="1" applyFont="1" applyBorder="1" applyAlignment="1" applyProtection="1">
      <alignment horizontal="right" vertical="center"/>
    </xf>
    <xf numFmtId="164" fontId="3" fillId="0" borderId="0" xfId="0" applyNumberFormat="1" applyFont="1" applyFill="1" applyAlignment="1" applyProtection="1">
      <alignment horizontal="right" vertical="top"/>
      <protection locked="0"/>
    </xf>
    <xf numFmtId="164" fontId="17" fillId="0" borderId="0" xfId="0" applyNumberFormat="1" applyFont="1" applyFill="1" applyAlignment="1" applyProtection="1">
      <alignment horizontal="right" vertical="top"/>
      <protection locked="0"/>
    </xf>
    <xf numFmtId="164" fontId="16" fillId="0" borderId="0" xfId="0" applyNumberFormat="1" applyFont="1" applyFill="1" applyAlignment="1" applyProtection="1">
      <alignment horizontal="right" vertical="top"/>
      <protection locked="0"/>
    </xf>
    <xf numFmtId="164" fontId="9" fillId="0" borderId="0" xfId="0" applyNumberFormat="1" applyFont="1" applyFill="1" applyAlignment="1" applyProtection="1">
      <alignment horizontal="right" vertical="top"/>
      <protection locked="0"/>
    </xf>
    <xf numFmtId="164" fontId="14" fillId="0" borderId="0" xfId="0" applyNumberFormat="1" applyFont="1" applyFill="1" applyAlignment="1" applyProtection="1">
      <alignment horizontal="right" vertical="top"/>
      <protection locked="0"/>
    </xf>
    <xf numFmtId="0" fontId="3" fillId="0" borderId="0" xfId="0" applyFont="1" applyFill="1" applyAlignment="1" applyProtection="1">
      <alignment horizontal="center" vertical="top"/>
      <protection locked="0"/>
    </xf>
    <xf numFmtId="164" fontId="3" fillId="0" borderId="0" xfId="0" applyNumberFormat="1" applyFont="1" applyAlignment="1" applyProtection="1">
      <alignment horizontal="right" vertical="top"/>
      <protection locked="0"/>
    </xf>
    <xf numFmtId="49" fontId="3" fillId="0" borderId="0" xfId="1" applyNumberFormat="1" applyAlignment="1" applyProtection="1">
      <alignment horizontal="center" vertical="top"/>
    </xf>
    <xf numFmtId="4" fontId="3" fillId="0" borderId="0" xfId="1" applyNumberFormat="1" applyAlignment="1" applyProtection="1">
      <alignment horizontal="right" vertical="top" wrapText="1" indent="1"/>
    </xf>
    <xf numFmtId="164" fontId="3" fillId="0" borderId="0" xfId="1" applyNumberFormat="1" applyAlignment="1" applyProtection="1">
      <alignment horizontal="right" vertical="top"/>
    </xf>
    <xf numFmtId="164" fontId="3" fillId="0" borderId="0" xfId="1" applyNumberFormat="1" applyAlignment="1" applyProtection="1">
      <alignment horizontal="right" vertical="top" wrapText="1" indent="1"/>
    </xf>
    <xf numFmtId="0" fontId="3" fillId="0" borderId="0" xfId="1" applyAlignment="1" applyProtection="1">
      <alignment horizontal="center" vertical="top"/>
    </xf>
    <xf numFmtId="49" fontId="3" fillId="0" borderId="0" xfId="1" applyNumberFormat="1" applyFont="1" applyAlignment="1" applyProtection="1">
      <alignment horizontal="left" vertical="top"/>
    </xf>
    <xf numFmtId="49" fontId="3" fillId="0" borderId="0" xfId="1" applyNumberFormat="1" applyAlignment="1" applyProtection="1">
      <alignment horizontal="left" vertical="top"/>
    </xf>
    <xf numFmtId="164" fontId="3" fillId="0" borderId="0" xfId="1" applyNumberFormat="1" applyAlignment="1" applyProtection="1">
      <alignment horizontal="left" vertical="top"/>
    </xf>
    <xf numFmtId="0" fontId="3" fillId="0" borderId="0" xfId="1" applyAlignment="1" applyProtection="1">
      <alignment horizontal="left" vertical="top"/>
    </xf>
    <xf numFmtId="49" fontId="10" fillId="0" borderId="0" xfId="1" applyNumberFormat="1" applyFont="1" applyAlignment="1" applyProtection="1">
      <alignment horizontal="center"/>
    </xf>
    <xf numFmtId="49" fontId="8" fillId="0" borderId="0" xfId="1" applyNumberFormat="1" applyFont="1" applyAlignment="1" applyProtection="1">
      <alignment horizontal="center" vertical="top"/>
    </xf>
    <xf numFmtId="4" fontId="8" fillId="0" borderId="0" xfId="1" applyNumberFormat="1" applyFont="1" applyAlignment="1" applyProtection="1">
      <alignment horizontal="right" vertical="top" wrapText="1" indent="1"/>
    </xf>
    <xf numFmtId="164" fontId="8" fillId="0" borderId="0" xfId="1" applyNumberFormat="1" applyFont="1" applyAlignment="1" applyProtection="1">
      <alignment horizontal="right" vertical="top"/>
    </xf>
    <xf numFmtId="164" fontId="8" fillId="0" borderId="0" xfId="1" applyNumberFormat="1" applyFont="1" applyAlignment="1" applyProtection="1">
      <alignment horizontal="right" vertical="top" wrapText="1" indent="1"/>
    </xf>
    <xf numFmtId="0" fontId="8" fillId="0" borderId="0" xfId="1" applyFont="1" applyAlignment="1" applyProtection="1">
      <alignment horizontal="center" vertical="top"/>
    </xf>
    <xf numFmtId="0" fontId="12" fillId="0" borderId="0" xfId="1" applyFont="1" applyAlignment="1" applyProtection="1">
      <alignment horizontal="center" vertical="center" wrapText="1"/>
    </xf>
    <xf numFmtId="49" fontId="12" fillId="0" borderId="0" xfId="1" applyNumberFormat="1" applyFont="1" applyFill="1" applyBorder="1" applyAlignment="1" applyProtection="1">
      <alignment horizontal="center" vertical="top"/>
    </xf>
    <xf numFmtId="4" fontId="12" fillId="0" borderId="0" xfId="1" applyNumberFormat="1" applyFont="1" applyFill="1" applyBorder="1" applyAlignment="1" applyProtection="1">
      <alignment horizontal="right" vertical="top" wrapText="1" indent="1"/>
    </xf>
    <xf numFmtId="164" fontId="12" fillId="0" borderId="0" xfId="1" applyNumberFormat="1" applyFont="1" applyFill="1" applyBorder="1" applyAlignment="1" applyProtection="1">
      <alignment horizontal="right" vertical="top"/>
    </xf>
    <xf numFmtId="164" fontId="12" fillId="0" borderId="0" xfId="1" applyNumberFormat="1" applyFont="1" applyFill="1" applyBorder="1" applyAlignment="1" applyProtection="1">
      <alignment horizontal="right" vertical="top" wrapText="1" indent="1"/>
    </xf>
    <xf numFmtId="0" fontId="12" fillId="0" borderId="0" xfId="1" applyFont="1" applyFill="1" applyAlignment="1" applyProtection="1">
      <alignment horizontal="center" vertical="top"/>
    </xf>
    <xf numFmtId="164" fontId="9" fillId="0" borderId="0" xfId="1" applyNumberFormat="1" applyFont="1" applyAlignment="1" applyProtection="1">
      <alignment horizontal="right" vertical="top"/>
    </xf>
    <xf numFmtId="164" fontId="9" fillId="0" borderId="0" xfId="1" applyNumberFormat="1" applyFont="1" applyAlignment="1" applyProtection="1">
      <alignment horizontal="right" vertical="top" wrapText="1" indent="1"/>
    </xf>
    <xf numFmtId="4" fontId="3" fillId="0" borderId="0" xfId="1" applyNumberFormat="1" applyFill="1" applyAlignment="1" applyProtection="1">
      <alignment horizontal="right" vertical="top" wrapText="1" indent="1"/>
    </xf>
    <xf numFmtId="164" fontId="9" fillId="0" borderId="0" xfId="1" applyNumberFormat="1" applyFont="1" applyFill="1" applyAlignment="1" applyProtection="1">
      <alignment horizontal="right" vertical="top"/>
    </xf>
    <xf numFmtId="164" fontId="9" fillId="0" borderId="0" xfId="1" applyNumberFormat="1" applyFont="1" applyFill="1" applyAlignment="1" applyProtection="1">
      <alignment horizontal="right" vertical="top" wrapText="1" indent="1"/>
    </xf>
    <xf numFmtId="0" fontId="3" fillId="0" borderId="0" xfId="1" applyFill="1" applyAlignment="1" applyProtection="1">
      <alignment horizontal="center" vertical="top"/>
    </xf>
    <xf numFmtId="4" fontId="3" fillId="0" borderId="0" xfId="1" applyNumberFormat="1" applyFont="1" applyFill="1" applyAlignment="1" applyProtection="1">
      <alignment horizontal="right" vertical="top" wrapText="1" indent="1"/>
    </xf>
    <xf numFmtId="164" fontId="3" fillId="0" borderId="0" xfId="1" applyNumberFormat="1" applyFill="1" applyAlignment="1" applyProtection="1">
      <alignment horizontal="right" vertical="top" wrapText="1" indent="1"/>
    </xf>
    <xf numFmtId="0" fontId="14" fillId="0" borderId="0" xfId="1" applyFont="1" applyFill="1" applyAlignment="1" applyProtection="1">
      <alignment vertical="top" wrapText="1"/>
    </xf>
    <xf numFmtId="4" fontId="14" fillId="0" borderId="0" xfId="1" applyNumberFormat="1" applyFont="1" applyFill="1" applyAlignment="1" applyProtection="1">
      <alignment horizontal="right" vertical="top" wrapText="1" indent="1"/>
    </xf>
    <xf numFmtId="164" fontId="14" fillId="0" borderId="0" xfId="1" applyNumberFormat="1" applyFont="1" applyFill="1" applyAlignment="1" applyProtection="1">
      <alignment horizontal="right" vertical="top" wrapText="1" indent="1"/>
    </xf>
    <xf numFmtId="0" fontId="14" fillId="0" borderId="0" xfId="1" applyFont="1" applyAlignment="1" applyProtection="1">
      <alignment horizontal="center" vertical="top"/>
    </xf>
    <xf numFmtId="0" fontId="3" fillId="0" borderId="0" xfId="1" applyFont="1" applyFill="1" applyAlignment="1" applyProtection="1">
      <alignment vertical="top" wrapText="1"/>
    </xf>
    <xf numFmtId="164" fontId="3" fillId="0" borderId="0" xfId="1" applyNumberFormat="1" applyFont="1" applyFill="1" applyAlignment="1" applyProtection="1">
      <alignment horizontal="right" vertical="top" wrapText="1" indent="1"/>
    </xf>
    <xf numFmtId="0" fontId="3" fillId="0" borderId="0" xfId="1" applyFont="1" applyAlignment="1" applyProtection="1">
      <alignment horizontal="center" vertical="top"/>
    </xf>
    <xf numFmtId="0" fontId="3" fillId="0" borderId="0" xfId="1" applyFont="1" applyFill="1" applyAlignment="1" applyProtection="1">
      <alignment horizontal="center" vertical="top"/>
    </xf>
    <xf numFmtId="0" fontId="14" fillId="0" borderId="0" xfId="1" applyFont="1" applyFill="1" applyAlignment="1" applyProtection="1">
      <alignment horizontal="center" vertical="top"/>
    </xf>
    <xf numFmtId="49" fontId="3" fillId="0" borderId="0" xfId="1" applyNumberFormat="1" applyFont="1" applyAlignment="1" applyProtection="1">
      <alignment horizontal="center" vertical="top"/>
    </xf>
    <xf numFmtId="4" fontId="3" fillId="0" borderId="0" xfId="1" applyNumberFormat="1" applyFont="1" applyAlignment="1" applyProtection="1">
      <alignment horizontal="right" vertical="top" wrapText="1" indent="1"/>
    </xf>
    <xf numFmtId="164" fontId="3" fillId="0" borderId="0" xfId="1" applyNumberFormat="1" applyFont="1" applyAlignment="1" applyProtection="1">
      <alignment horizontal="right" vertical="top"/>
    </xf>
    <xf numFmtId="164" fontId="3" fillId="0" borderId="0" xfId="1" applyNumberFormat="1" applyFont="1" applyAlignment="1" applyProtection="1">
      <alignment horizontal="right" vertical="top" wrapText="1" indent="1"/>
    </xf>
    <xf numFmtId="165" fontId="9" fillId="0" borderId="1" xfId="1" applyNumberFormat="1" applyFont="1" applyBorder="1" applyAlignment="1" applyProtection="1">
      <alignment horizontal="right" vertical="center"/>
    </xf>
    <xf numFmtId="164" fontId="14" fillId="0" borderId="0" xfId="1" applyNumberFormat="1" applyFont="1" applyFill="1" applyAlignment="1" applyProtection="1">
      <alignment horizontal="right" vertical="top"/>
      <protection locked="0"/>
    </xf>
    <xf numFmtId="164" fontId="3" fillId="0" borderId="0" xfId="1" applyNumberFormat="1" applyFont="1" applyFill="1" applyAlignment="1" applyProtection="1">
      <alignment horizontal="right" vertical="top"/>
      <protection locked="0"/>
    </xf>
    <xf numFmtId="164" fontId="9" fillId="0" borderId="0" xfId="1" applyNumberFormat="1" applyFont="1" applyFill="1" applyAlignment="1" applyProtection="1">
      <alignment horizontal="right" vertical="top"/>
      <protection locked="0"/>
    </xf>
    <xf numFmtId="164" fontId="3" fillId="0" borderId="0" xfId="1" applyNumberFormat="1" applyFont="1" applyAlignment="1" applyProtection="1">
      <alignment horizontal="right" vertical="top"/>
      <protection locked="0"/>
    </xf>
    <xf numFmtId="49" fontId="9" fillId="0" borderId="0" xfId="1" applyNumberFormat="1" applyFont="1" applyAlignment="1" applyProtection="1">
      <alignment vertical="top" wrapText="1"/>
    </xf>
    <xf numFmtId="0" fontId="8" fillId="0" borderId="0" xfId="1" applyFont="1" applyAlignment="1" applyProtection="1">
      <alignment vertical="top" wrapText="1"/>
    </xf>
    <xf numFmtId="0" fontId="12" fillId="0" borderId="0" xfId="1" applyFont="1" applyFill="1" applyBorder="1" applyAlignment="1" applyProtection="1">
      <alignment vertical="top" wrapText="1"/>
    </xf>
    <xf numFmtId="0" fontId="9" fillId="0" borderId="0" xfId="1" applyFont="1" applyAlignment="1" applyProtection="1">
      <alignment vertical="top" wrapText="1"/>
    </xf>
    <xf numFmtId="0" fontId="9" fillId="0" borderId="0" xfId="1" applyFont="1" applyFill="1" applyAlignment="1" applyProtection="1">
      <alignment vertical="top" wrapText="1"/>
    </xf>
    <xf numFmtId="0" fontId="3" fillId="0" borderId="0" xfId="1" applyFill="1" applyAlignment="1" applyProtection="1">
      <alignment vertical="top" wrapText="1"/>
    </xf>
    <xf numFmtId="0" fontId="13" fillId="0" borderId="0" xfId="1" applyFont="1" applyFill="1" applyAlignment="1" applyProtection="1">
      <alignment vertical="top" wrapText="1"/>
    </xf>
    <xf numFmtId="0" fontId="13" fillId="0" borderId="0" xfId="1" applyFont="1" applyAlignment="1" applyProtection="1">
      <alignment vertical="top" wrapText="1"/>
    </xf>
    <xf numFmtId="0" fontId="3" fillId="0" borderId="0" xfId="1" applyAlignment="1" applyProtection="1">
      <alignment vertical="top" wrapText="1"/>
    </xf>
    <xf numFmtId="0" fontId="9" fillId="0" borderId="1" xfId="1" applyFont="1" applyBorder="1" applyAlignment="1" applyProtection="1">
      <alignment vertical="top" wrapText="1"/>
    </xf>
    <xf numFmtId="0" fontId="15" fillId="0" borderId="0" xfId="0" applyFont="1" applyFill="1" applyAlignment="1" applyProtection="1">
      <alignment wrapText="1"/>
    </xf>
    <xf numFmtId="0" fontId="14" fillId="0" borderId="0" xfId="0" applyFont="1" applyFill="1" applyAlignment="1" applyProtection="1">
      <alignment horizontal="justify" vertical="center" wrapText="1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4" fontId="12" fillId="2" borderId="1" xfId="0" applyNumberFormat="1" applyFont="1" applyFill="1" applyBorder="1" applyAlignment="1" applyProtection="1">
      <alignment horizontal="center" vertical="center" wrapText="1"/>
    </xf>
    <xf numFmtId="164" fontId="12" fillId="2" borderId="1" xfId="0" applyNumberFormat="1" applyFont="1" applyFill="1" applyBorder="1" applyAlignment="1" applyProtection="1">
      <alignment horizontal="center" vertical="center" wrapText="1"/>
    </xf>
    <xf numFmtId="49" fontId="12" fillId="2" borderId="1" xfId="1" applyNumberFormat="1" applyFont="1" applyFill="1" applyBorder="1" applyAlignment="1" applyProtection="1">
      <alignment horizontal="center" vertical="center" wrapText="1"/>
    </xf>
    <xf numFmtId="0" fontId="12" fillId="2" borderId="1" xfId="1" applyFont="1" applyFill="1" applyBorder="1" applyAlignment="1" applyProtection="1">
      <alignment vertical="top" wrapText="1"/>
    </xf>
    <xf numFmtId="4" fontId="12" fillId="2" borderId="1" xfId="1" applyNumberFormat="1" applyFont="1" applyFill="1" applyBorder="1" applyAlignment="1" applyProtection="1">
      <alignment horizontal="center" vertical="center" wrapText="1"/>
    </xf>
    <xf numFmtId="164" fontId="12" fillId="2" borderId="1" xfId="1" applyNumberFormat="1" applyFont="1" applyFill="1" applyBorder="1" applyAlignment="1" applyProtection="1">
      <alignment horizontal="center" vertical="center" wrapText="1"/>
    </xf>
    <xf numFmtId="0" fontId="25" fillId="0" borderId="0" xfId="10" applyFont="1" applyBorder="1" applyAlignment="1">
      <alignment horizontal="center"/>
    </xf>
    <xf numFmtId="3" fontId="25" fillId="0" borderId="0" xfId="10" applyNumberFormat="1" applyFont="1" applyBorder="1" applyAlignment="1">
      <alignment horizontal="center"/>
    </xf>
    <xf numFmtId="0" fontId="25" fillId="0" borderId="1" xfId="10" applyFont="1" applyBorder="1" applyAlignment="1">
      <alignment horizontal="center"/>
    </xf>
    <xf numFmtId="0" fontId="25" fillId="0" borderId="1" xfId="10" applyFont="1" applyBorder="1" applyAlignment="1">
      <alignment horizontal="center" wrapText="1"/>
    </xf>
    <xf numFmtId="3" fontId="25" fillId="0" borderId="1" xfId="10" applyNumberFormat="1" applyFont="1" applyBorder="1" applyAlignment="1">
      <alignment horizontal="center"/>
    </xf>
    <xf numFmtId="0" fontId="26" fillId="0" borderId="1" xfId="10" applyFont="1" applyFill="1" applyBorder="1" applyAlignment="1">
      <alignment horizontal="center" wrapText="1"/>
    </xf>
    <xf numFmtId="3" fontId="26" fillId="0" borderId="1" xfId="10" applyNumberFormat="1" applyFont="1" applyFill="1" applyBorder="1" applyAlignment="1">
      <alignment horizontal="center" wrapText="1"/>
    </xf>
    <xf numFmtId="4" fontId="26" fillId="0" borderId="1" xfId="10" applyNumberFormat="1" applyFont="1" applyFill="1" applyBorder="1" applyAlignment="1" applyProtection="1">
      <alignment horizontal="right" wrapText="1"/>
      <protection locked="0"/>
    </xf>
    <xf numFmtId="4" fontId="26" fillId="0" borderId="1" xfId="10" applyNumberFormat="1" applyFont="1" applyFill="1" applyBorder="1" applyAlignment="1">
      <alignment horizontal="right" wrapText="1"/>
    </xf>
    <xf numFmtId="0" fontId="25" fillId="0" borderId="1" xfId="10" applyFont="1" applyFill="1" applyBorder="1" applyAlignment="1">
      <alignment horizontal="center" wrapText="1"/>
    </xf>
    <xf numFmtId="3" fontId="25" fillId="0" borderId="1" xfId="10" applyNumberFormat="1" applyFont="1" applyFill="1" applyBorder="1" applyAlignment="1">
      <alignment horizontal="center" wrapText="1"/>
    </xf>
    <xf numFmtId="4" fontId="25" fillId="0" borderId="1" xfId="10" applyNumberFormat="1" applyFont="1" applyFill="1" applyBorder="1" applyAlignment="1" applyProtection="1">
      <alignment horizontal="right" wrapText="1"/>
      <protection locked="0"/>
    </xf>
    <xf numFmtId="4" fontId="25" fillId="0" borderId="1" xfId="10" applyNumberFormat="1" applyFont="1" applyFill="1" applyBorder="1" applyAlignment="1">
      <alignment horizontal="right" wrapText="1"/>
    </xf>
    <xf numFmtId="0" fontId="25" fillId="0" borderId="1" xfId="10" applyFont="1" applyFill="1" applyBorder="1" applyAlignment="1">
      <alignment horizontal="center"/>
    </xf>
    <xf numFmtId="3" fontId="25" fillId="0" borderId="1" xfId="10" applyNumberFormat="1" applyFont="1" applyFill="1" applyBorder="1" applyAlignment="1">
      <alignment horizontal="center"/>
    </xf>
    <xf numFmtId="0" fontId="25" fillId="0" borderId="1" xfId="10" applyFont="1" applyFill="1" applyBorder="1" applyAlignment="1" applyProtection="1">
      <alignment horizontal="center" wrapText="1"/>
      <protection locked="0"/>
    </xf>
    <xf numFmtId="0" fontId="26" fillId="0" borderId="1" xfId="10" applyFont="1" applyFill="1" applyBorder="1" applyAlignment="1">
      <alignment horizontal="center"/>
    </xf>
    <xf numFmtId="4" fontId="25" fillId="0" borderId="1" xfId="10" applyNumberFormat="1" applyFont="1" applyFill="1" applyBorder="1" applyAlignment="1" applyProtection="1">
      <alignment horizontal="center" wrapText="1"/>
      <protection locked="0"/>
    </xf>
    <xf numFmtId="4" fontId="25" fillId="0" borderId="1" xfId="10" applyNumberFormat="1" applyFont="1" applyFill="1" applyBorder="1" applyAlignment="1">
      <alignment horizontal="center"/>
    </xf>
    <xf numFmtId="3" fontId="26" fillId="0" borderId="1" xfId="10" applyNumberFormat="1" applyFont="1" applyFill="1" applyBorder="1" applyAlignment="1">
      <alignment horizontal="center"/>
    </xf>
    <xf numFmtId="16" fontId="26" fillId="0" borderId="1" xfId="10" applyNumberFormat="1" applyFont="1" applyFill="1" applyBorder="1" applyAlignment="1">
      <alignment horizontal="center"/>
    </xf>
    <xf numFmtId="3" fontId="25" fillId="0" borderId="1" xfId="10" applyNumberFormat="1" applyFont="1" applyBorder="1" applyAlignment="1">
      <alignment horizontal="center" wrapText="1"/>
    </xf>
    <xf numFmtId="4" fontId="25" fillId="0" borderId="1" xfId="10" applyNumberFormat="1" applyFont="1" applyBorder="1" applyAlignment="1">
      <alignment horizontal="right" wrapText="1"/>
    </xf>
    <xf numFmtId="4" fontId="25" fillId="0" borderId="1" xfId="10" applyNumberFormat="1" applyFont="1" applyBorder="1" applyAlignment="1">
      <alignment horizontal="center"/>
    </xf>
    <xf numFmtId="4" fontId="25" fillId="0" borderId="1" xfId="10" applyNumberFormat="1" applyFont="1" applyBorder="1" applyAlignment="1">
      <alignment horizontal="center" wrapText="1"/>
    </xf>
    <xf numFmtId="0" fontId="26" fillId="0" borderId="1" xfId="10" applyFont="1" applyBorder="1" applyAlignment="1">
      <alignment horizontal="center"/>
    </xf>
    <xf numFmtId="0" fontId="26" fillId="0" borderId="1" xfId="10" applyFont="1" applyBorder="1" applyAlignment="1">
      <alignment horizontal="center" wrapText="1"/>
    </xf>
    <xf numFmtId="3" fontId="26" fillId="0" borderId="1" xfId="10" applyNumberFormat="1" applyFont="1" applyBorder="1" applyAlignment="1">
      <alignment horizontal="center" wrapText="1"/>
    </xf>
    <xf numFmtId="4" fontId="26" fillId="0" borderId="1" xfId="10" applyNumberFormat="1" applyFont="1" applyBorder="1" applyAlignment="1">
      <alignment horizontal="right" wrapText="1"/>
    </xf>
    <xf numFmtId="3" fontId="25" fillId="0" borderId="1" xfId="10" applyNumberFormat="1" applyFont="1" applyBorder="1" applyAlignment="1">
      <alignment horizontal="right"/>
    </xf>
    <xf numFmtId="4" fontId="25" fillId="0" borderId="1" xfId="10" applyNumberFormat="1" applyFont="1" applyBorder="1" applyAlignment="1">
      <alignment horizontal="right"/>
    </xf>
    <xf numFmtId="0" fontId="26" fillId="0" borderId="3" xfId="10" applyFont="1" applyBorder="1" applyAlignment="1">
      <alignment horizontal="center"/>
    </xf>
    <xf numFmtId="0" fontId="26" fillId="0" borderId="3" xfId="10" applyFont="1" applyBorder="1"/>
    <xf numFmtId="3" fontId="26" fillId="0" borderId="4" xfId="10" applyNumberFormat="1" applyFont="1" applyBorder="1" applyAlignment="1">
      <alignment horizontal="left"/>
    </xf>
    <xf numFmtId="0" fontId="26" fillId="0" borderId="4" xfId="10" applyFont="1" applyBorder="1" applyAlignment="1">
      <alignment horizontal="left"/>
    </xf>
    <xf numFmtId="0" fontId="25" fillId="0" borderId="0" xfId="10" applyFont="1" applyBorder="1" applyAlignment="1">
      <alignment vertical="top"/>
    </xf>
    <xf numFmtId="0" fontId="25" fillId="0" borderId="1" xfId="10" applyFont="1" applyBorder="1" applyAlignment="1">
      <alignment vertical="top"/>
    </xf>
    <xf numFmtId="0" fontId="26" fillId="0" borderId="1" xfId="10" applyFont="1" applyFill="1" applyBorder="1" applyAlignment="1">
      <alignment vertical="top" wrapText="1"/>
    </xf>
    <xf numFmtId="0" fontId="25" fillId="0" borderId="1" xfId="10" applyFont="1" applyFill="1" applyBorder="1" applyAlignment="1">
      <alignment vertical="top" wrapText="1"/>
    </xf>
    <xf numFmtId="0" fontId="25" fillId="0" borderId="1" xfId="10" applyFont="1" applyFill="1" applyBorder="1" applyAlignment="1">
      <alignment vertical="top"/>
    </xf>
    <xf numFmtId="0" fontId="26" fillId="0" borderId="1" xfId="10" applyFont="1" applyBorder="1" applyAlignment="1">
      <alignment vertical="top"/>
    </xf>
    <xf numFmtId="0" fontId="26" fillId="0" borderId="0" xfId="10" applyFont="1" applyAlignment="1">
      <alignment vertical="top"/>
    </xf>
    <xf numFmtId="0" fontId="27" fillId="0" borderId="0" xfId="0" applyFont="1"/>
    <xf numFmtId="0" fontId="26" fillId="0" borderId="0" xfId="0" applyFont="1"/>
    <xf numFmtId="0" fontId="28" fillId="0" borderId="0" xfId="0" applyFont="1"/>
    <xf numFmtId="0" fontId="25" fillId="3" borderId="1" xfId="0" applyFont="1" applyFill="1" applyBorder="1" applyAlignment="1">
      <alignment horizontal="center" vertical="center" wrapText="1"/>
    </xf>
    <xf numFmtId="4" fontId="25" fillId="3" borderId="1" xfId="0" applyNumberFormat="1" applyFont="1" applyFill="1" applyBorder="1" applyAlignment="1">
      <alignment horizontal="center" vertical="center" wrapText="1"/>
    </xf>
    <xf numFmtId="4" fontId="25" fillId="3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top"/>
    </xf>
    <xf numFmtId="0" fontId="25" fillId="3" borderId="1" xfId="0" applyFont="1" applyFill="1" applyBorder="1" applyAlignment="1">
      <alignment vertical="top" wrapText="1"/>
    </xf>
    <xf numFmtId="0" fontId="26" fillId="3" borderId="1" xfId="0" applyFont="1" applyFill="1" applyBorder="1" applyAlignment="1">
      <alignment horizontal="center" wrapText="1"/>
    </xf>
    <xf numFmtId="4" fontId="25" fillId="3" borderId="1" xfId="0" applyNumberFormat="1" applyFont="1" applyFill="1" applyBorder="1" applyAlignment="1">
      <alignment horizontal="right" vertical="top" wrapText="1"/>
    </xf>
    <xf numFmtId="0" fontId="26" fillId="0" borderId="1" xfId="0" applyFont="1" applyBorder="1" applyAlignment="1">
      <alignment vertical="top"/>
    </xf>
    <xf numFmtId="0" fontId="26" fillId="0" borderId="1" xfId="1" applyFont="1" applyFill="1" applyBorder="1" applyAlignment="1">
      <alignment vertical="top" wrapText="1"/>
    </xf>
    <xf numFmtId="0" fontId="26" fillId="0" borderId="1" xfId="1" applyFont="1" applyFill="1" applyBorder="1" applyAlignment="1">
      <alignment horizontal="center"/>
    </xf>
    <xf numFmtId="0" fontId="26" fillId="0" borderId="1" xfId="0" applyFont="1" applyFill="1" applyBorder="1"/>
    <xf numFmtId="166" fontId="29" fillId="0" borderId="1" xfId="1" applyNumberFormat="1" applyFont="1" applyFill="1" applyBorder="1" applyProtection="1">
      <protection locked="0"/>
    </xf>
    <xf numFmtId="166" fontId="26" fillId="0" borderId="1" xfId="0" applyNumberFormat="1" applyFont="1" applyBorder="1"/>
    <xf numFmtId="166" fontId="26" fillId="0" borderId="1" xfId="1" applyNumberFormat="1" applyFont="1" applyFill="1" applyBorder="1" applyProtection="1">
      <protection locked="0"/>
    </xf>
    <xf numFmtId="0" fontId="26" fillId="0" borderId="1" xfId="1" applyFont="1" applyFill="1" applyBorder="1" applyAlignment="1">
      <alignment horizontal="center" wrapText="1"/>
    </xf>
    <xf numFmtId="0" fontId="26" fillId="0" borderId="1" xfId="0" applyFont="1" applyFill="1" applyBorder="1" applyAlignment="1">
      <alignment vertical="top" wrapText="1"/>
    </xf>
    <xf numFmtId="0" fontId="26" fillId="0" borderId="1" xfId="1" applyFont="1" applyFill="1" applyBorder="1" applyAlignment="1">
      <alignment horizontal="left" vertical="top" wrapText="1"/>
    </xf>
    <xf numFmtId="0" fontId="26" fillId="3" borderId="1" xfId="0" applyFont="1" applyFill="1" applyBorder="1" applyAlignment="1" applyProtection="1">
      <alignment horizontal="center" wrapText="1"/>
      <protection locked="0"/>
    </xf>
    <xf numFmtId="4" fontId="25" fillId="3" borderId="1" xfId="0" applyNumberFormat="1" applyFont="1" applyFill="1" applyBorder="1" applyAlignment="1">
      <alignment horizontal="right" wrapText="1"/>
    </xf>
    <xf numFmtId="0" fontId="26" fillId="0" borderId="1" xfId="0" applyFont="1" applyFill="1" applyBorder="1" applyAlignment="1">
      <alignment vertical="top"/>
    </xf>
    <xf numFmtId="0" fontId="26" fillId="0" borderId="1" xfId="1" applyFont="1" applyFill="1" applyBorder="1" applyAlignment="1">
      <alignment wrapText="1"/>
    </xf>
    <xf numFmtId="0" fontId="26" fillId="0" borderId="1" xfId="1" applyFont="1" applyBorder="1" applyAlignment="1">
      <alignment wrapText="1"/>
    </xf>
    <xf numFmtId="166" fontId="26" fillId="0" borderId="1" xfId="1" applyNumberFormat="1" applyFont="1" applyFill="1" applyBorder="1"/>
    <xf numFmtId="0" fontId="31" fillId="3" borderId="1" xfId="0" applyFont="1" applyFill="1" applyBorder="1" applyAlignment="1">
      <alignment vertical="center"/>
    </xf>
    <xf numFmtId="0" fontId="32" fillId="3" borderId="1" xfId="1" applyFont="1" applyFill="1" applyBorder="1" applyAlignment="1">
      <alignment horizontal="right" vertical="center" wrapText="1"/>
    </xf>
    <xf numFmtId="166" fontId="32" fillId="3" borderId="1" xfId="0" applyNumberFormat="1" applyFont="1" applyFill="1" applyBorder="1" applyAlignment="1">
      <alignment vertical="center"/>
    </xf>
    <xf numFmtId="0" fontId="25" fillId="0" borderId="0" xfId="0" applyFont="1"/>
    <xf numFmtId="0" fontId="25" fillId="0" borderId="0" xfId="0" quotePrefix="1" applyFont="1"/>
    <xf numFmtId="0" fontId="26" fillId="0" borderId="0" xfId="0" quotePrefix="1" applyFont="1"/>
    <xf numFmtId="165" fontId="25" fillId="3" borderId="1" xfId="0" applyNumberFormat="1" applyFont="1" applyFill="1" applyBorder="1" applyAlignment="1" applyProtection="1">
      <alignment horizontal="right" vertical="center"/>
    </xf>
    <xf numFmtId="0" fontId="25" fillId="0" borderId="1" xfId="0" applyFont="1" applyBorder="1" applyAlignment="1" applyProtection="1">
      <alignment horizontal="left" vertical="top" wrapText="1"/>
    </xf>
    <xf numFmtId="49" fontId="26" fillId="0" borderId="1" xfId="0" applyNumberFormat="1" applyFont="1" applyBorder="1" applyAlignment="1" applyProtection="1">
      <alignment horizontal="center" vertical="top"/>
    </xf>
    <xf numFmtId="4" fontId="26" fillId="0" borderId="1" xfId="0" applyNumberFormat="1" applyFont="1" applyBorder="1" applyAlignment="1" applyProtection="1">
      <alignment horizontal="right" vertical="top" wrapText="1" indent="1"/>
    </xf>
    <xf numFmtId="164" fontId="26" fillId="0" borderId="1" xfId="0" applyNumberFormat="1" applyFont="1" applyBorder="1" applyAlignment="1" applyProtection="1">
      <alignment horizontal="right" vertical="top"/>
    </xf>
    <xf numFmtId="164" fontId="26" fillId="0" borderId="1" xfId="0" applyNumberFormat="1" applyFont="1" applyBorder="1" applyAlignment="1" applyProtection="1">
      <alignment horizontal="right" vertical="top" wrapText="1" indent="1"/>
    </xf>
    <xf numFmtId="49" fontId="25" fillId="0" borderId="1" xfId="0" applyNumberFormat="1" applyFont="1" applyBorder="1" applyAlignment="1" applyProtection="1">
      <alignment horizontal="center" vertical="top"/>
    </xf>
    <xf numFmtId="4" fontId="25" fillId="0" borderId="1" xfId="0" applyNumberFormat="1" applyFont="1" applyBorder="1" applyAlignment="1" applyProtection="1">
      <alignment horizontal="right" vertical="top" wrapText="1" indent="1"/>
    </xf>
    <xf numFmtId="164" fontId="25" fillId="0" borderId="1" xfId="0" applyNumberFormat="1" applyFont="1" applyBorder="1" applyAlignment="1" applyProtection="1">
      <alignment horizontal="right" vertical="top"/>
    </xf>
    <xf numFmtId="0" fontId="25" fillId="0" borderId="1" xfId="0" applyFont="1" applyBorder="1" applyAlignment="1" applyProtection="1">
      <alignment horizontal="left" vertical="center" wrapText="1"/>
    </xf>
    <xf numFmtId="165" fontId="25" fillId="0" borderId="1" xfId="0" applyNumberFormat="1" applyFont="1" applyBorder="1" applyAlignment="1" applyProtection="1">
      <alignment horizontal="right" vertical="center"/>
    </xf>
    <xf numFmtId="0" fontId="10" fillId="0" borderId="1" xfId="0" applyFont="1" applyBorder="1"/>
    <xf numFmtId="4" fontId="10" fillId="0" borderId="1" xfId="0" applyNumberFormat="1" applyFont="1" applyBorder="1"/>
    <xf numFmtId="0" fontId="10" fillId="0" borderId="5" xfId="0" applyFont="1" applyBorder="1"/>
    <xf numFmtId="4" fontId="10" fillId="0" borderId="5" xfId="0" applyNumberFormat="1" applyFont="1" applyBorder="1"/>
    <xf numFmtId="49" fontId="33" fillId="0" borderId="0" xfId="0" applyNumberFormat="1" applyFont="1" applyAlignment="1" applyProtection="1">
      <alignment horizontal="left" vertical="top"/>
    </xf>
    <xf numFmtId="49" fontId="33" fillId="0" borderId="0" xfId="0" applyNumberFormat="1" applyFont="1" applyAlignment="1" applyProtection="1">
      <alignment horizontal="center" vertical="top"/>
    </xf>
    <xf numFmtId="49" fontId="34" fillId="2" borderId="1" xfId="0" applyNumberFormat="1" applyFont="1" applyFill="1" applyBorder="1" applyAlignment="1" applyProtection="1">
      <alignment horizontal="center" vertical="center" wrapText="1"/>
    </xf>
    <xf numFmtId="49" fontId="34" fillId="0" borderId="0" xfId="0" applyNumberFormat="1" applyFont="1" applyAlignment="1" applyProtection="1">
      <alignment horizontal="center" vertical="top"/>
    </xf>
    <xf numFmtId="49" fontId="35" fillId="0" borderId="0" xfId="0" applyNumberFormat="1" applyFont="1" applyAlignment="1" applyProtection="1">
      <alignment horizontal="center" vertical="top"/>
    </xf>
    <xf numFmtId="49" fontId="35" fillId="0" borderId="0" xfId="0" applyNumberFormat="1" applyFont="1" applyFill="1" applyAlignment="1" applyProtection="1">
      <alignment horizontal="center" vertical="top"/>
    </xf>
    <xf numFmtId="49" fontId="34" fillId="0" borderId="0" xfId="0" applyNumberFormat="1" applyFont="1" applyFill="1" applyAlignment="1" applyProtection="1">
      <alignment horizontal="center" vertical="top"/>
    </xf>
    <xf numFmtId="0" fontId="35" fillId="0" borderId="0" xfId="0" applyFont="1" applyFill="1" applyAlignment="1" applyProtection="1">
      <alignment horizontal="center" vertical="top"/>
    </xf>
    <xf numFmtId="49" fontId="36" fillId="0" borderId="0" xfId="0" applyNumberFormat="1" applyFont="1" applyFill="1" applyAlignment="1" applyProtection="1">
      <alignment horizontal="center" vertical="top"/>
    </xf>
    <xf numFmtId="0" fontId="34" fillId="0" borderId="0" xfId="0" applyFont="1" applyFill="1" applyAlignment="1" applyProtection="1">
      <alignment horizontal="center" vertical="top"/>
    </xf>
    <xf numFmtId="49" fontId="37" fillId="0" borderId="0" xfId="0" applyNumberFormat="1" applyFont="1" applyFill="1" applyAlignment="1" applyProtection="1">
      <alignment horizontal="center" vertical="top"/>
    </xf>
    <xf numFmtId="164" fontId="25" fillId="0" borderId="1" xfId="0" applyNumberFormat="1" applyFont="1" applyBorder="1" applyAlignment="1" applyProtection="1">
      <alignment vertical="top" wrapText="1"/>
    </xf>
    <xf numFmtId="49" fontId="10" fillId="0" borderId="0" xfId="1" applyNumberFormat="1" applyFont="1" applyAlignment="1" applyProtection="1">
      <alignment horizontal="center"/>
    </xf>
    <xf numFmtId="0" fontId="3" fillId="0" borderId="0" xfId="1" applyAlignment="1" applyProtection="1">
      <alignment horizontal="center"/>
    </xf>
    <xf numFmtId="0" fontId="26" fillId="0" borderId="6" xfId="0" applyFont="1" applyBorder="1" applyAlignment="1">
      <alignment horizontal="center"/>
    </xf>
  </cellXfs>
  <cellStyles count="11">
    <cellStyle name="Navadno" xfId="0" builtinId="0"/>
    <cellStyle name="Navadno 2" xfId="1"/>
    <cellStyle name="Navadno 2 2" xfId="3"/>
    <cellStyle name="Navadno 3" xfId="2"/>
    <cellStyle name="Navadno 4" xfId="5"/>
    <cellStyle name="Navadno 4 2" xfId="8"/>
    <cellStyle name="Navadno 5" xfId="6"/>
    <cellStyle name="Navadno 6" xfId="4"/>
    <cellStyle name="Navadno 7" xfId="7"/>
    <cellStyle name="Navadno 8" xfId="9"/>
    <cellStyle name="Navadno 9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view="pageBreakPreview" zoomScaleNormal="100" zoomScaleSheetLayoutView="100" workbookViewId="0">
      <selection activeCell="I12" sqref="I12"/>
    </sheetView>
  </sheetViews>
  <sheetFormatPr defaultRowHeight="12.75"/>
  <cols>
    <col min="1" max="1" width="6.5703125" customWidth="1"/>
    <col min="2" max="2" width="51" customWidth="1"/>
    <col min="3" max="3" width="26.140625" customWidth="1"/>
  </cols>
  <sheetData>
    <row r="1" spans="1:3" ht="18">
      <c r="A1" s="1" t="s">
        <v>416</v>
      </c>
      <c r="B1" s="2"/>
      <c r="C1" s="3"/>
    </row>
    <row r="2" spans="1:3" ht="18">
      <c r="A2" s="1"/>
      <c r="B2" s="2"/>
      <c r="C2" s="3"/>
    </row>
    <row r="3" spans="1:3">
      <c r="A3" s="4"/>
      <c r="B3" s="5" t="s">
        <v>265</v>
      </c>
      <c r="C3" s="6"/>
    </row>
    <row r="4" spans="1:3">
      <c r="A4" s="4"/>
      <c r="B4" s="5" t="s">
        <v>266</v>
      </c>
      <c r="C4" s="6"/>
    </row>
    <row r="5" spans="1:3">
      <c r="A5" s="4"/>
      <c r="B5" s="5"/>
      <c r="C5" s="6"/>
    </row>
    <row r="8" spans="1:3" ht="15.75">
      <c r="B8" s="16" t="s">
        <v>418</v>
      </c>
      <c r="C8" s="16" t="s">
        <v>417</v>
      </c>
    </row>
    <row r="9" spans="1:3" ht="30" customHeight="1">
      <c r="B9" s="256" t="s">
        <v>461</v>
      </c>
      <c r="C9" s="257">
        <f>'CESTA z ostalo infrastrukturo'!G217</f>
        <v>0</v>
      </c>
    </row>
    <row r="10" spans="1:3" ht="30" customHeight="1">
      <c r="B10" s="256" t="s">
        <v>460</v>
      </c>
      <c r="C10" s="257">
        <f>'FEKALNA K.'!C59</f>
        <v>0</v>
      </c>
    </row>
    <row r="11" spans="1:3" ht="30" customHeight="1">
      <c r="B11" s="256" t="s">
        <v>456</v>
      </c>
      <c r="C11" s="257">
        <f>JR!F49</f>
        <v>0</v>
      </c>
    </row>
    <row r="12" spans="1:3" ht="30" customHeight="1">
      <c r="B12" s="256" t="s">
        <v>462</v>
      </c>
      <c r="C12" s="257">
        <f>TELEKOMUNIKACIJE!F18</f>
        <v>0</v>
      </c>
    </row>
    <row r="13" spans="1:3" ht="28.5" customHeight="1">
      <c r="B13" s="258" t="s">
        <v>33</v>
      </c>
      <c r="C13" s="259">
        <f>SUM(C9:C12)</f>
        <v>0</v>
      </c>
    </row>
    <row r="14" spans="1:3" ht="18" customHeight="1">
      <c r="B14" s="258"/>
      <c r="C14" s="259"/>
    </row>
    <row r="15" spans="1:3" ht="23.25" customHeight="1">
      <c r="B15" s="256" t="s">
        <v>35</v>
      </c>
      <c r="C15" s="257">
        <f>C16-C13</f>
        <v>0</v>
      </c>
    </row>
    <row r="16" spans="1:3" ht="37.5" customHeight="1">
      <c r="B16" s="256" t="s">
        <v>34</v>
      </c>
      <c r="C16" s="257">
        <f>C13*1.22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9"/>
  <sheetViews>
    <sheetView tabSelected="1" view="pageBreakPreview" topLeftCell="A118" zoomScaleNormal="75" zoomScaleSheetLayoutView="100" workbookViewId="0">
      <selection activeCell="G193" sqref="G193"/>
    </sheetView>
  </sheetViews>
  <sheetFormatPr defaultRowHeight="12.75"/>
  <cols>
    <col min="1" max="1" width="7.42578125" style="25" customWidth="1"/>
    <col min="2" max="2" width="8.28515625" style="263" customWidth="1"/>
    <col min="3" max="3" width="47.7109375" style="26" customWidth="1"/>
    <col min="4" max="4" width="14.7109375" style="25" customWidth="1"/>
    <col min="5" max="5" width="12.7109375" style="27" customWidth="1"/>
    <col min="6" max="6" width="15.7109375" style="28" customWidth="1"/>
    <col min="7" max="7" width="15.7109375" style="29" customWidth="1"/>
    <col min="8" max="256" width="9.140625" style="30"/>
    <col min="257" max="258" width="10.7109375" style="30" customWidth="1"/>
    <col min="259" max="259" width="47.7109375" style="30" customWidth="1"/>
    <col min="260" max="260" width="14.7109375" style="30" customWidth="1"/>
    <col min="261" max="261" width="12.7109375" style="30" customWidth="1"/>
    <col min="262" max="263" width="15.7109375" style="30" customWidth="1"/>
    <col min="264" max="512" width="9.140625" style="30"/>
    <col min="513" max="514" width="10.7109375" style="30" customWidth="1"/>
    <col min="515" max="515" width="47.7109375" style="30" customWidth="1"/>
    <col min="516" max="516" width="14.7109375" style="30" customWidth="1"/>
    <col min="517" max="517" width="12.7109375" style="30" customWidth="1"/>
    <col min="518" max="519" width="15.7109375" style="30" customWidth="1"/>
    <col min="520" max="768" width="9.140625" style="30"/>
    <col min="769" max="770" width="10.7109375" style="30" customWidth="1"/>
    <col min="771" max="771" width="47.7109375" style="30" customWidth="1"/>
    <col min="772" max="772" width="14.7109375" style="30" customWidth="1"/>
    <col min="773" max="773" width="12.7109375" style="30" customWidth="1"/>
    <col min="774" max="775" width="15.7109375" style="30" customWidth="1"/>
    <col min="776" max="1024" width="9.140625" style="30"/>
    <col min="1025" max="1026" width="10.7109375" style="30" customWidth="1"/>
    <col min="1027" max="1027" width="47.7109375" style="30" customWidth="1"/>
    <col min="1028" max="1028" width="14.7109375" style="30" customWidth="1"/>
    <col min="1029" max="1029" width="12.7109375" style="30" customWidth="1"/>
    <col min="1030" max="1031" width="15.7109375" style="30" customWidth="1"/>
    <col min="1032" max="1280" width="9.140625" style="30"/>
    <col min="1281" max="1282" width="10.7109375" style="30" customWidth="1"/>
    <col min="1283" max="1283" width="47.7109375" style="30" customWidth="1"/>
    <col min="1284" max="1284" width="14.7109375" style="30" customWidth="1"/>
    <col min="1285" max="1285" width="12.7109375" style="30" customWidth="1"/>
    <col min="1286" max="1287" width="15.7109375" style="30" customWidth="1"/>
    <col min="1288" max="1536" width="9.140625" style="30"/>
    <col min="1537" max="1538" width="10.7109375" style="30" customWidth="1"/>
    <col min="1539" max="1539" width="47.7109375" style="30" customWidth="1"/>
    <col min="1540" max="1540" width="14.7109375" style="30" customWidth="1"/>
    <col min="1541" max="1541" width="12.7109375" style="30" customWidth="1"/>
    <col min="1542" max="1543" width="15.7109375" style="30" customWidth="1"/>
    <col min="1544" max="1792" width="9.140625" style="30"/>
    <col min="1793" max="1794" width="10.7109375" style="30" customWidth="1"/>
    <col min="1795" max="1795" width="47.7109375" style="30" customWidth="1"/>
    <col min="1796" max="1796" width="14.7109375" style="30" customWidth="1"/>
    <col min="1797" max="1797" width="12.7109375" style="30" customWidth="1"/>
    <col min="1798" max="1799" width="15.7109375" style="30" customWidth="1"/>
    <col min="1800" max="2048" width="9.140625" style="30"/>
    <col min="2049" max="2050" width="10.7109375" style="30" customWidth="1"/>
    <col min="2051" max="2051" width="47.7109375" style="30" customWidth="1"/>
    <col min="2052" max="2052" width="14.7109375" style="30" customWidth="1"/>
    <col min="2053" max="2053" width="12.7109375" style="30" customWidth="1"/>
    <col min="2054" max="2055" width="15.7109375" style="30" customWidth="1"/>
    <col min="2056" max="2304" width="9.140625" style="30"/>
    <col min="2305" max="2306" width="10.7109375" style="30" customWidth="1"/>
    <col min="2307" max="2307" width="47.7109375" style="30" customWidth="1"/>
    <col min="2308" max="2308" width="14.7109375" style="30" customWidth="1"/>
    <col min="2309" max="2309" width="12.7109375" style="30" customWidth="1"/>
    <col min="2310" max="2311" width="15.7109375" style="30" customWidth="1"/>
    <col min="2312" max="2560" width="9.140625" style="30"/>
    <col min="2561" max="2562" width="10.7109375" style="30" customWidth="1"/>
    <col min="2563" max="2563" width="47.7109375" style="30" customWidth="1"/>
    <col min="2564" max="2564" width="14.7109375" style="30" customWidth="1"/>
    <col min="2565" max="2565" width="12.7109375" style="30" customWidth="1"/>
    <col min="2566" max="2567" width="15.7109375" style="30" customWidth="1"/>
    <col min="2568" max="2816" width="9.140625" style="30"/>
    <col min="2817" max="2818" width="10.7109375" style="30" customWidth="1"/>
    <col min="2819" max="2819" width="47.7109375" style="30" customWidth="1"/>
    <col min="2820" max="2820" width="14.7109375" style="30" customWidth="1"/>
    <col min="2821" max="2821" width="12.7109375" style="30" customWidth="1"/>
    <col min="2822" max="2823" width="15.7109375" style="30" customWidth="1"/>
    <col min="2824" max="3072" width="9.140625" style="30"/>
    <col min="3073" max="3074" width="10.7109375" style="30" customWidth="1"/>
    <col min="3075" max="3075" width="47.7109375" style="30" customWidth="1"/>
    <col min="3076" max="3076" width="14.7109375" style="30" customWidth="1"/>
    <col min="3077" max="3077" width="12.7109375" style="30" customWidth="1"/>
    <col min="3078" max="3079" width="15.7109375" style="30" customWidth="1"/>
    <col min="3080" max="3328" width="9.140625" style="30"/>
    <col min="3329" max="3330" width="10.7109375" style="30" customWidth="1"/>
    <col min="3331" max="3331" width="47.7109375" style="30" customWidth="1"/>
    <col min="3332" max="3332" width="14.7109375" style="30" customWidth="1"/>
    <col min="3333" max="3333" width="12.7109375" style="30" customWidth="1"/>
    <col min="3334" max="3335" width="15.7109375" style="30" customWidth="1"/>
    <col min="3336" max="3584" width="9.140625" style="30"/>
    <col min="3585" max="3586" width="10.7109375" style="30" customWidth="1"/>
    <col min="3587" max="3587" width="47.7109375" style="30" customWidth="1"/>
    <col min="3588" max="3588" width="14.7109375" style="30" customWidth="1"/>
    <col min="3589" max="3589" width="12.7109375" style="30" customWidth="1"/>
    <col min="3590" max="3591" width="15.7109375" style="30" customWidth="1"/>
    <col min="3592" max="3840" width="9.140625" style="30"/>
    <col min="3841" max="3842" width="10.7109375" style="30" customWidth="1"/>
    <col min="3843" max="3843" width="47.7109375" style="30" customWidth="1"/>
    <col min="3844" max="3844" width="14.7109375" style="30" customWidth="1"/>
    <col min="3845" max="3845" width="12.7109375" style="30" customWidth="1"/>
    <col min="3846" max="3847" width="15.7109375" style="30" customWidth="1"/>
    <col min="3848" max="4096" width="9.140625" style="30"/>
    <col min="4097" max="4098" width="10.7109375" style="30" customWidth="1"/>
    <col min="4099" max="4099" width="47.7109375" style="30" customWidth="1"/>
    <col min="4100" max="4100" width="14.7109375" style="30" customWidth="1"/>
    <col min="4101" max="4101" width="12.7109375" style="30" customWidth="1"/>
    <col min="4102" max="4103" width="15.7109375" style="30" customWidth="1"/>
    <col min="4104" max="4352" width="9.140625" style="30"/>
    <col min="4353" max="4354" width="10.7109375" style="30" customWidth="1"/>
    <col min="4355" max="4355" width="47.7109375" style="30" customWidth="1"/>
    <col min="4356" max="4356" width="14.7109375" style="30" customWidth="1"/>
    <col min="4357" max="4357" width="12.7109375" style="30" customWidth="1"/>
    <col min="4358" max="4359" width="15.7109375" style="30" customWidth="1"/>
    <col min="4360" max="4608" width="9.140625" style="30"/>
    <col min="4609" max="4610" width="10.7109375" style="30" customWidth="1"/>
    <col min="4611" max="4611" width="47.7109375" style="30" customWidth="1"/>
    <col min="4612" max="4612" width="14.7109375" style="30" customWidth="1"/>
    <col min="4613" max="4613" width="12.7109375" style="30" customWidth="1"/>
    <col min="4614" max="4615" width="15.7109375" style="30" customWidth="1"/>
    <col min="4616" max="4864" width="9.140625" style="30"/>
    <col min="4865" max="4866" width="10.7109375" style="30" customWidth="1"/>
    <col min="4867" max="4867" width="47.7109375" style="30" customWidth="1"/>
    <col min="4868" max="4868" width="14.7109375" style="30" customWidth="1"/>
    <col min="4869" max="4869" width="12.7109375" style="30" customWidth="1"/>
    <col min="4870" max="4871" width="15.7109375" style="30" customWidth="1"/>
    <col min="4872" max="5120" width="9.140625" style="30"/>
    <col min="5121" max="5122" width="10.7109375" style="30" customWidth="1"/>
    <col min="5123" max="5123" width="47.7109375" style="30" customWidth="1"/>
    <col min="5124" max="5124" width="14.7109375" style="30" customWidth="1"/>
    <col min="5125" max="5125" width="12.7109375" style="30" customWidth="1"/>
    <col min="5126" max="5127" width="15.7109375" style="30" customWidth="1"/>
    <col min="5128" max="5376" width="9.140625" style="30"/>
    <col min="5377" max="5378" width="10.7109375" style="30" customWidth="1"/>
    <col min="5379" max="5379" width="47.7109375" style="30" customWidth="1"/>
    <col min="5380" max="5380" width="14.7109375" style="30" customWidth="1"/>
    <col min="5381" max="5381" width="12.7109375" style="30" customWidth="1"/>
    <col min="5382" max="5383" width="15.7109375" style="30" customWidth="1"/>
    <col min="5384" max="5632" width="9.140625" style="30"/>
    <col min="5633" max="5634" width="10.7109375" style="30" customWidth="1"/>
    <col min="5635" max="5635" width="47.7109375" style="30" customWidth="1"/>
    <col min="5636" max="5636" width="14.7109375" style="30" customWidth="1"/>
    <col min="5637" max="5637" width="12.7109375" style="30" customWidth="1"/>
    <col min="5638" max="5639" width="15.7109375" style="30" customWidth="1"/>
    <col min="5640" max="5888" width="9.140625" style="30"/>
    <col min="5889" max="5890" width="10.7109375" style="30" customWidth="1"/>
    <col min="5891" max="5891" width="47.7109375" style="30" customWidth="1"/>
    <col min="5892" max="5892" width="14.7109375" style="30" customWidth="1"/>
    <col min="5893" max="5893" width="12.7109375" style="30" customWidth="1"/>
    <col min="5894" max="5895" width="15.7109375" style="30" customWidth="1"/>
    <col min="5896" max="6144" width="9.140625" style="30"/>
    <col min="6145" max="6146" width="10.7109375" style="30" customWidth="1"/>
    <col min="6147" max="6147" width="47.7109375" style="30" customWidth="1"/>
    <col min="6148" max="6148" width="14.7109375" style="30" customWidth="1"/>
    <col min="6149" max="6149" width="12.7109375" style="30" customWidth="1"/>
    <col min="6150" max="6151" width="15.7109375" style="30" customWidth="1"/>
    <col min="6152" max="6400" width="9.140625" style="30"/>
    <col min="6401" max="6402" width="10.7109375" style="30" customWidth="1"/>
    <col min="6403" max="6403" width="47.7109375" style="30" customWidth="1"/>
    <col min="6404" max="6404" width="14.7109375" style="30" customWidth="1"/>
    <col min="6405" max="6405" width="12.7109375" style="30" customWidth="1"/>
    <col min="6406" max="6407" width="15.7109375" style="30" customWidth="1"/>
    <col min="6408" max="6656" width="9.140625" style="30"/>
    <col min="6657" max="6658" width="10.7109375" style="30" customWidth="1"/>
    <col min="6659" max="6659" width="47.7109375" style="30" customWidth="1"/>
    <col min="6660" max="6660" width="14.7109375" style="30" customWidth="1"/>
    <col min="6661" max="6661" width="12.7109375" style="30" customWidth="1"/>
    <col min="6662" max="6663" width="15.7109375" style="30" customWidth="1"/>
    <col min="6664" max="6912" width="9.140625" style="30"/>
    <col min="6913" max="6914" width="10.7109375" style="30" customWidth="1"/>
    <col min="6915" max="6915" width="47.7109375" style="30" customWidth="1"/>
    <col min="6916" max="6916" width="14.7109375" style="30" customWidth="1"/>
    <col min="6917" max="6917" width="12.7109375" style="30" customWidth="1"/>
    <col min="6918" max="6919" width="15.7109375" style="30" customWidth="1"/>
    <col min="6920" max="7168" width="9.140625" style="30"/>
    <col min="7169" max="7170" width="10.7109375" style="30" customWidth="1"/>
    <col min="7171" max="7171" width="47.7109375" style="30" customWidth="1"/>
    <col min="7172" max="7172" width="14.7109375" style="30" customWidth="1"/>
    <col min="7173" max="7173" width="12.7109375" style="30" customWidth="1"/>
    <col min="7174" max="7175" width="15.7109375" style="30" customWidth="1"/>
    <col min="7176" max="7424" width="9.140625" style="30"/>
    <col min="7425" max="7426" width="10.7109375" style="30" customWidth="1"/>
    <col min="7427" max="7427" width="47.7109375" style="30" customWidth="1"/>
    <col min="7428" max="7428" width="14.7109375" style="30" customWidth="1"/>
    <col min="7429" max="7429" width="12.7109375" style="30" customWidth="1"/>
    <col min="7430" max="7431" width="15.7109375" style="30" customWidth="1"/>
    <col min="7432" max="7680" width="9.140625" style="30"/>
    <col min="7681" max="7682" width="10.7109375" style="30" customWidth="1"/>
    <col min="7683" max="7683" width="47.7109375" style="30" customWidth="1"/>
    <col min="7684" max="7684" width="14.7109375" style="30" customWidth="1"/>
    <col min="7685" max="7685" width="12.7109375" style="30" customWidth="1"/>
    <col min="7686" max="7687" width="15.7109375" style="30" customWidth="1"/>
    <col min="7688" max="7936" width="9.140625" style="30"/>
    <col min="7937" max="7938" width="10.7109375" style="30" customWidth="1"/>
    <col min="7939" max="7939" width="47.7109375" style="30" customWidth="1"/>
    <col min="7940" max="7940" width="14.7109375" style="30" customWidth="1"/>
    <col min="7941" max="7941" width="12.7109375" style="30" customWidth="1"/>
    <col min="7942" max="7943" width="15.7109375" style="30" customWidth="1"/>
    <col min="7944" max="8192" width="9.140625" style="30"/>
    <col min="8193" max="8194" width="10.7109375" style="30" customWidth="1"/>
    <col min="8195" max="8195" width="47.7109375" style="30" customWidth="1"/>
    <col min="8196" max="8196" width="14.7109375" style="30" customWidth="1"/>
    <col min="8197" max="8197" width="12.7109375" style="30" customWidth="1"/>
    <col min="8198" max="8199" width="15.7109375" style="30" customWidth="1"/>
    <col min="8200" max="8448" width="9.140625" style="30"/>
    <col min="8449" max="8450" width="10.7109375" style="30" customWidth="1"/>
    <col min="8451" max="8451" width="47.7109375" style="30" customWidth="1"/>
    <col min="8452" max="8452" width="14.7109375" style="30" customWidth="1"/>
    <col min="8453" max="8453" width="12.7109375" style="30" customWidth="1"/>
    <col min="8454" max="8455" width="15.7109375" style="30" customWidth="1"/>
    <col min="8456" max="8704" width="9.140625" style="30"/>
    <col min="8705" max="8706" width="10.7109375" style="30" customWidth="1"/>
    <col min="8707" max="8707" width="47.7109375" style="30" customWidth="1"/>
    <col min="8708" max="8708" width="14.7109375" style="30" customWidth="1"/>
    <col min="8709" max="8709" width="12.7109375" style="30" customWidth="1"/>
    <col min="8710" max="8711" width="15.7109375" style="30" customWidth="1"/>
    <col min="8712" max="8960" width="9.140625" style="30"/>
    <col min="8961" max="8962" width="10.7109375" style="30" customWidth="1"/>
    <col min="8963" max="8963" width="47.7109375" style="30" customWidth="1"/>
    <col min="8964" max="8964" width="14.7109375" style="30" customWidth="1"/>
    <col min="8965" max="8965" width="12.7109375" style="30" customWidth="1"/>
    <col min="8966" max="8967" width="15.7109375" style="30" customWidth="1"/>
    <col min="8968" max="9216" width="9.140625" style="30"/>
    <col min="9217" max="9218" width="10.7109375" style="30" customWidth="1"/>
    <col min="9219" max="9219" width="47.7109375" style="30" customWidth="1"/>
    <col min="9220" max="9220" width="14.7109375" style="30" customWidth="1"/>
    <col min="9221" max="9221" width="12.7109375" style="30" customWidth="1"/>
    <col min="9222" max="9223" width="15.7109375" style="30" customWidth="1"/>
    <col min="9224" max="9472" width="9.140625" style="30"/>
    <col min="9473" max="9474" width="10.7109375" style="30" customWidth="1"/>
    <col min="9475" max="9475" width="47.7109375" style="30" customWidth="1"/>
    <col min="9476" max="9476" width="14.7109375" style="30" customWidth="1"/>
    <col min="9477" max="9477" width="12.7109375" style="30" customWidth="1"/>
    <col min="9478" max="9479" width="15.7109375" style="30" customWidth="1"/>
    <col min="9480" max="9728" width="9.140625" style="30"/>
    <col min="9729" max="9730" width="10.7109375" style="30" customWidth="1"/>
    <col min="9731" max="9731" width="47.7109375" style="30" customWidth="1"/>
    <col min="9732" max="9732" width="14.7109375" style="30" customWidth="1"/>
    <col min="9733" max="9733" width="12.7109375" style="30" customWidth="1"/>
    <col min="9734" max="9735" width="15.7109375" style="30" customWidth="1"/>
    <col min="9736" max="9984" width="9.140625" style="30"/>
    <col min="9985" max="9986" width="10.7109375" style="30" customWidth="1"/>
    <col min="9987" max="9987" width="47.7109375" style="30" customWidth="1"/>
    <col min="9988" max="9988" width="14.7109375" style="30" customWidth="1"/>
    <col min="9989" max="9989" width="12.7109375" style="30" customWidth="1"/>
    <col min="9990" max="9991" width="15.7109375" style="30" customWidth="1"/>
    <col min="9992" max="10240" width="9.140625" style="30"/>
    <col min="10241" max="10242" width="10.7109375" style="30" customWidth="1"/>
    <col min="10243" max="10243" width="47.7109375" style="30" customWidth="1"/>
    <col min="10244" max="10244" width="14.7109375" style="30" customWidth="1"/>
    <col min="10245" max="10245" width="12.7109375" style="30" customWidth="1"/>
    <col min="10246" max="10247" width="15.7109375" style="30" customWidth="1"/>
    <col min="10248" max="10496" width="9.140625" style="30"/>
    <col min="10497" max="10498" width="10.7109375" style="30" customWidth="1"/>
    <col min="10499" max="10499" width="47.7109375" style="30" customWidth="1"/>
    <col min="10500" max="10500" width="14.7109375" style="30" customWidth="1"/>
    <col min="10501" max="10501" width="12.7109375" style="30" customWidth="1"/>
    <col min="10502" max="10503" width="15.7109375" style="30" customWidth="1"/>
    <col min="10504" max="10752" width="9.140625" style="30"/>
    <col min="10753" max="10754" width="10.7109375" style="30" customWidth="1"/>
    <col min="10755" max="10755" width="47.7109375" style="30" customWidth="1"/>
    <col min="10756" max="10756" width="14.7109375" style="30" customWidth="1"/>
    <col min="10757" max="10757" width="12.7109375" style="30" customWidth="1"/>
    <col min="10758" max="10759" width="15.7109375" style="30" customWidth="1"/>
    <col min="10760" max="11008" width="9.140625" style="30"/>
    <col min="11009" max="11010" width="10.7109375" style="30" customWidth="1"/>
    <col min="11011" max="11011" width="47.7109375" style="30" customWidth="1"/>
    <col min="11012" max="11012" width="14.7109375" style="30" customWidth="1"/>
    <col min="11013" max="11013" width="12.7109375" style="30" customWidth="1"/>
    <col min="11014" max="11015" width="15.7109375" style="30" customWidth="1"/>
    <col min="11016" max="11264" width="9.140625" style="30"/>
    <col min="11265" max="11266" width="10.7109375" style="30" customWidth="1"/>
    <col min="11267" max="11267" width="47.7109375" style="30" customWidth="1"/>
    <col min="11268" max="11268" width="14.7109375" style="30" customWidth="1"/>
    <col min="11269" max="11269" width="12.7109375" style="30" customWidth="1"/>
    <col min="11270" max="11271" width="15.7109375" style="30" customWidth="1"/>
    <col min="11272" max="11520" width="9.140625" style="30"/>
    <col min="11521" max="11522" width="10.7109375" style="30" customWidth="1"/>
    <col min="11523" max="11523" width="47.7109375" style="30" customWidth="1"/>
    <col min="11524" max="11524" width="14.7109375" style="30" customWidth="1"/>
    <col min="11525" max="11525" width="12.7109375" style="30" customWidth="1"/>
    <col min="11526" max="11527" width="15.7109375" style="30" customWidth="1"/>
    <col min="11528" max="11776" width="9.140625" style="30"/>
    <col min="11777" max="11778" width="10.7109375" style="30" customWidth="1"/>
    <col min="11779" max="11779" width="47.7109375" style="30" customWidth="1"/>
    <col min="11780" max="11780" width="14.7109375" style="30" customWidth="1"/>
    <col min="11781" max="11781" width="12.7109375" style="30" customWidth="1"/>
    <col min="11782" max="11783" width="15.7109375" style="30" customWidth="1"/>
    <col min="11784" max="12032" width="9.140625" style="30"/>
    <col min="12033" max="12034" width="10.7109375" style="30" customWidth="1"/>
    <col min="12035" max="12035" width="47.7109375" style="30" customWidth="1"/>
    <col min="12036" max="12036" width="14.7109375" style="30" customWidth="1"/>
    <col min="12037" max="12037" width="12.7109375" style="30" customWidth="1"/>
    <col min="12038" max="12039" width="15.7109375" style="30" customWidth="1"/>
    <col min="12040" max="12288" width="9.140625" style="30"/>
    <col min="12289" max="12290" width="10.7109375" style="30" customWidth="1"/>
    <col min="12291" max="12291" width="47.7109375" style="30" customWidth="1"/>
    <col min="12292" max="12292" width="14.7109375" style="30" customWidth="1"/>
    <col min="12293" max="12293" width="12.7109375" style="30" customWidth="1"/>
    <col min="12294" max="12295" width="15.7109375" style="30" customWidth="1"/>
    <col min="12296" max="12544" width="9.140625" style="30"/>
    <col min="12545" max="12546" width="10.7109375" style="30" customWidth="1"/>
    <col min="12547" max="12547" width="47.7109375" style="30" customWidth="1"/>
    <col min="12548" max="12548" width="14.7109375" style="30" customWidth="1"/>
    <col min="12549" max="12549" width="12.7109375" style="30" customWidth="1"/>
    <col min="12550" max="12551" width="15.7109375" style="30" customWidth="1"/>
    <col min="12552" max="12800" width="9.140625" style="30"/>
    <col min="12801" max="12802" width="10.7109375" style="30" customWidth="1"/>
    <col min="12803" max="12803" width="47.7109375" style="30" customWidth="1"/>
    <col min="12804" max="12804" width="14.7109375" style="30" customWidth="1"/>
    <col min="12805" max="12805" width="12.7109375" style="30" customWidth="1"/>
    <col min="12806" max="12807" width="15.7109375" style="30" customWidth="1"/>
    <col min="12808" max="13056" width="9.140625" style="30"/>
    <col min="13057" max="13058" width="10.7109375" style="30" customWidth="1"/>
    <col min="13059" max="13059" width="47.7109375" style="30" customWidth="1"/>
    <col min="13060" max="13060" width="14.7109375" style="30" customWidth="1"/>
    <col min="13061" max="13061" width="12.7109375" style="30" customWidth="1"/>
    <col min="13062" max="13063" width="15.7109375" style="30" customWidth="1"/>
    <col min="13064" max="13312" width="9.140625" style="30"/>
    <col min="13313" max="13314" width="10.7109375" style="30" customWidth="1"/>
    <col min="13315" max="13315" width="47.7109375" style="30" customWidth="1"/>
    <col min="13316" max="13316" width="14.7109375" style="30" customWidth="1"/>
    <col min="13317" max="13317" width="12.7109375" style="30" customWidth="1"/>
    <col min="13318" max="13319" width="15.7109375" style="30" customWidth="1"/>
    <col min="13320" max="13568" width="9.140625" style="30"/>
    <col min="13569" max="13570" width="10.7109375" style="30" customWidth="1"/>
    <col min="13571" max="13571" width="47.7109375" style="30" customWidth="1"/>
    <col min="13572" max="13572" width="14.7109375" style="30" customWidth="1"/>
    <col min="13573" max="13573" width="12.7109375" style="30" customWidth="1"/>
    <col min="13574" max="13575" width="15.7109375" style="30" customWidth="1"/>
    <col min="13576" max="13824" width="9.140625" style="30"/>
    <col min="13825" max="13826" width="10.7109375" style="30" customWidth="1"/>
    <col min="13827" max="13827" width="47.7109375" style="30" customWidth="1"/>
    <col min="13828" max="13828" width="14.7109375" style="30" customWidth="1"/>
    <col min="13829" max="13829" width="12.7109375" style="30" customWidth="1"/>
    <col min="13830" max="13831" width="15.7109375" style="30" customWidth="1"/>
    <col min="13832" max="14080" width="9.140625" style="30"/>
    <col min="14081" max="14082" width="10.7109375" style="30" customWidth="1"/>
    <col min="14083" max="14083" width="47.7109375" style="30" customWidth="1"/>
    <col min="14084" max="14084" width="14.7109375" style="30" customWidth="1"/>
    <col min="14085" max="14085" width="12.7109375" style="30" customWidth="1"/>
    <col min="14086" max="14087" width="15.7109375" style="30" customWidth="1"/>
    <col min="14088" max="14336" width="9.140625" style="30"/>
    <col min="14337" max="14338" width="10.7109375" style="30" customWidth="1"/>
    <col min="14339" max="14339" width="47.7109375" style="30" customWidth="1"/>
    <col min="14340" max="14340" width="14.7109375" style="30" customWidth="1"/>
    <col min="14341" max="14341" width="12.7109375" style="30" customWidth="1"/>
    <col min="14342" max="14343" width="15.7109375" style="30" customWidth="1"/>
    <col min="14344" max="14592" width="9.140625" style="30"/>
    <col min="14593" max="14594" width="10.7109375" style="30" customWidth="1"/>
    <col min="14595" max="14595" width="47.7109375" style="30" customWidth="1"/>
    <col min="14596" max="14596" width="14.7109375" style="30" customWidth="1"/>
    <col min="14597" max="14597" width="12.7109375" style="30" customWidth="1"/>
    <col min="14598" max="14599" width="15.7109375" style="30" customWidth="1"/>
    <col min="14600" max="14848" width="9.140625" style="30"/>
    <col min="14849" max="14850" width="10.7109375" style="30" customWidth="1"/>
    <col min="14851" max="14851" width="47.7109375" style="30" customWidth="1"/>
    <col min="14852" max="14852" width="14.7109375" style="30" customWidth="1"/>
    <col min="14853" max="14853" width="12.7109375" style="30" customWidth="1"/>
    <col min="14854" max="14855" width="15.7109375" style="30" customWidth="1"/>
    <col min="14856" max="15104" width="9.140625" style="30"/>
    <col min="15105" max="15106" width="10.7109375" style="30" customWidth="1"/>
    <col min="15107" max="15107" width="47.7109375" style="30" customWidth="1"/>
    <col min="15108" max="15108" width="14.7109375" style="30" customWidth="1"/>
    <col min="15109" max="15109" width="12.7109375" style="30" customWidth="1"/>
    <col min="15110" max="15111" width="15.7109375" style="30" customWidth="1"/>
    <col min="15112" max="15360" width="9.140625" style="30"/>
    <col min="15361" max="15362" width="10.7109375" style="30" customWidth="1"/>
    <col min="15363" max="15363" width="47.7109375" style="30" customWidth="1"/>
    <col min="15364" max="15364" width="14.7109375" style="30" customWidth="1"/>
    <col min="15365" max="15365" width="12.7109375" style="30" customWidth="1"/>
    <col min="15366" max="15367" width="15.7109375" style="30" customWidth="1"/>
    <col min="15368" max="15616" width="9.140625" style="30"/>
    <col min="15617" max="15618" width="10.7109375" style="30" customWidth="1"/>
    <col min="15619" max="15619" width="47.7109375" style="30" customWidth="1"/>
    <col min="15620" max="15620" width="14.7109375" style="30" customWidth="1"/>
    <col min="15621" max="15621" width="12.7109375" style="30" customWidth="1"/>
    <col min="15622" max="15623" width="15.7109375" style="30" customWidth="1"/>
    <col min="15624" max="15872" width="9.140625" style="30"/>
    <col min="15873" max="15874" width="10.7109375" style="30" customWidth="1"/>
    <col min="15875" max="15875" width="47.7109375" style="30" customWidth="1"/>
    <col min="15876" max="15876" width="14.7109375" style="30" customWidth="1"/>
    <col min="15877" max="15877" width="12.7109375" style="30" customWidth="1"/>
    <col min="15878" max="15879" width="15.7109375" style="30" customWidth="1"/>
    <col min="15880" max="16128" width="9.140625" style="30"/>
    <col min="16129" max="16130" width="10.7109375" style="30" customWidth="1"/>
    <col min="16131" max="16131" width="47.7109375" style="30" customWidth="1"/>
    <col min="16132" max="16132" width="14.7109375" style="30" customWidth="1"/>
    <col min="16133" max="16133" width="12.7109375" style="30" customWidth="1"/>
    <col min="16134" max="16135" width="15.7109375" style="30" customWidth="1"/>
    <col min="16136" max="16384" width="9.140625" style="30"/>
  </cols>
  <sheetData>
    <row r="1" spans="1:7" s="32" customFormat="1">
      <c r="A1" s="31"/>
      <c r="B1" s="260" t="s">
        <v>265</v>
      </c>
      <c r="C1" s="26"/>
      <c r="D1" s="33"/>
      <c r="E1" s="27"/>
      <c r="F1" s="34"/>
      <c r="G1" s="29"/>
    </row>
    <row r="2" spans="1:7" s="32" customFormat="1">
      <c r="A2" s="31"/>
      <c r="B2" s="260" t="s">
        <v>266</v>
      </c>
      <c r="C2" s="26"/>
      <c r="D2" s="33"/>
      <c r="E2" s="27"/>
      <c r="F2" s="34"/>
      <c r="G2" s="29"/>
    </row>
    <row r="3" spans="1:7" s="32" customFormat="1">
      <c r="A3" s="31"/>
      <c r="B3" s="260" t="s">
        <v>267</v>
      </c>
      <c r="C3" s="26"/>
      <c r="D3" s="33"/>
      <c r="E3" s="27"/>
      <c r="F3" s="34"/>
      <c r="G3" s="29"/>
    </row>
    <row r="4" spans="1:7" s="40" customFormat="1" ht="18">
      <c r="A4" s="35"/>
      <c r="B4" s="261"/>
      <c r="C4" s="36"/>
      <c r="D4" s="35"/>
      <c r="E4" s="37"/>
      <c r="F4" s="38"/>
      <c r="G4" s="39"/>
    </row>
    <row r="5" spans="1:7" s="41" customFormat="1" ht="30">
      <c r="A5" s="163" t="s">
        <v>0</v>
      </c>
      <c r="B5" s="262" t="s">
        <v>1</v>
      </c>
      <c r="C5" s="164" t="s">
        <v>2</v>
      </c>
      <c r="D5" s="163" t="s">
        <v>3</v>
      </c>
      <c r="E5" s="165" t="s">
        <v>4</v>
      </c>
      <c r="F5" s="166" t="s">
        <v>5</v>
      </c>
      <c r="G5" s="166" t="s">
        <v>6</v>
      </c>
    </row>
    <row r="6" spans="1:7" s="47" customFormat="1" ht="15">
      <c r="A6" s="42"/>
      <c r="B6" s="263"/>
      <c r="C6" s="43"/>
      <c r="D6" s="42"/>
      <c r="E6" s="44"/>
      <c r="F6" s="45"/>
      <c r="G6" s="46"/>
    </row>
    <row r="7" spans="1:7">
      <c r="C7" s="48" t="s">
        <v>7</v>
      </c>
      <c r="F7" s="49" t="s">
        <v>8</v>
      </c>
      <c r="G7" s="50">
        <f>SUM(G9:G40)</f>
        <v>0</v>
      </c>
    </row>
    <row r="8" spans="1:7" s="56" customFormat="1">
      <c r="A8" s="51"/>
      <c r="B8" s="264"/>
      <c r="C8" s="52"/>
      <c r="D8" s="51"/>
      <c r="E8" s="53"/>
      <c r="F8" s="54"/>
      <c r="G8" s="55"/>
    </row>
    <row r="9" spans="1:7" s="56" customFormat="1">
      <c r="A9" s="51"/>
      <c r="B9" s="264"/>
      <c r="C9" s="52" t="s">
        <v>9</v>
      </c>
      <c r="D9" s="51"/>
      <c r="E9" s="53"/>
      <c r="F9" s="57"/>
      <c r="G9" s="58"/>
    </row>
    <row r="10" spans="1:7" s="56" customFormat="1" ht="40.5" customHeight="1">
      <c r="A10" s="59" t="s">
        <v>10</v>
      </c>
      <c r="B10" s="265" t="s">
        <v>144</v>
      </c>
      <c r="C10" s="60" t="s">
        <v>143</v>
      </c>
      <c r="D10" s="59" t="s">
        <v>38</v>
      </c>
      <c r="E10" s="61">
        <v>0.94</v>
      </c>
      <c r="F10" s="22"/>
      <c r="G10" s="62">
        <f>ROUND(E10*F10,2)</f>
        <v>0</v>
      </c>
    </row>
    <row r="11" spans="1:7" s="56" customFormat="1" ht="34.5" customHeight="1">
      <c r="A11" s="59" t="s">
        <v>12</v>
      </c>
      <c r="B11" s="265" t="s">
        <v>109</v>
      </c>
      <c r="C11" s="60" t="s">
        <v>108</v>
      </c>
      <c r="D11" s="59" t="s">
        <v>11</v>
      </c>
      <c r="E11" s="61">
        <v>53</v>
      </c>
      <c r="F11" s="22"/>
      <c r="G11" s="62">
        <f>ROUND(E11*F11,2)</f>
        <v>0</v>
      </c>
    </row>
    <row r="12" spans="1:7" s="56" customFormat="1" ht="30.75" customHeight="1">
      <c r="A12" s="59" t="s">
        <v>24</v>
      </c>
      <c r="B12" s="265" t="s">
        <v>39</v>
      </c>
      <c r="C12" s="60" t="s">
        <v>40</v>
      </c>
      <c r="D12" s="59" t="s">
        <v>38</v>
      </c>
      <c r="E12" s="61">
        <v>0.94</v>
      </c>
      <c r="F12" s="22"/>
      <c r="G12" s="62">
        <f>ROUND(E12*F12,2)</f>
        <v>0</v>
      </c>
    </row>
    <row r="13" spans="1:7" s="56" customFormat="1">
      <c r="A13" s="59"/>
      <c r="B13" s="265"/>
      <c r="C13" s="60"/>
      <c r="D13" s="59"/>
      <c r="E13" s="61"/>
      <c r="F13" s="22"/>
      <c r="G13" s="62"/>
    </row>
    <row r="14" spans="1:7" s="56" customFormat="1">
      <c r="A14" s="59"/>
      <c r="B14" s="265"/>
      <c r="C14" s="63" t="s">
        <v>149</v>
      </c>
      <c r="D14" s="59"/>
      <c r="E14" s="61"/>
      <c r="F14" s="22"/>
      <c r="G14" s="62"/>
    </row>
    <row r="15" spans="1:7" s="56" customFormat="1" ht="31.5" customHeight="1">
      <c r="A15" s="59" t="s">
        <v>10</v>
      </c>
      <c r="B15" s="265" t="s">
        <v>145</v>
      </c>
      <c r="C15" s="60" t="s">
        <v>146</v>
      </c>
      <c r="D15" s="59" t="s">
        <v>17</v>
      </c>
      <c r="E15" s="61">
        <v>7285</v>
      </c>
      <c r="F15" s="22"/>
      <c r="G15" s="62">
        <f t="shared" ref="G15:G18" si="0">ROUND(E15*F15,2)</f>
        <v>0</v>
      </c>
    </row>
    <row r="16" spans="1:7" s="56" customFormat="1" ht="35.25" customHeight="1">
      <c r="A16" s="59" t="s">
        <v>12</v>
      </c>
      <c r="B16" s="265" t="s">
        <v>148</v>
      </c>
      <c r="C16" s="60" t="s">
        <v>147</v>
      </c>
      <c r="D16" s="59" t="s">
        <v>17</v>
      </c>
      <c r="E16" s="61">
        <v>520</v>
      </c>
      <c r="F16" s="22"/>
      <c r="G16" s="62">
        <f t="shared" si="0"/>
        <v>0</v>
      </c>
    </row>
    <row r="17" spans="1:7" s="56" customFormat="1" ht="24" customHeight="1">
      <c r="A17" s="59" t="s">
        <v>24</v>
      </c>
      <c r="B17" s="265" t="s">
        <v>110</v>
      </c>
      <c r="C17" s="161" t="s">
        <v>273</v>
      </c>
      <c r="D17" s="59" t="s">
        <v>11</v>
      </c>
      <c r="E17" s="61">
        <v>2</v>
      </c>
      <c r="F17" s="22"/>
      <c r="G17" s="62">
        <f t="shared" si="0"/>
        <v>0</v>
      </c>
    </row>
    <row r="18" spans="1:7" s="56" customFormat="1" ht="21" customHeight="1">
      <c r="A18" s="59" t="s">
        <v>25</v>
      </c>
      <c r="B18" s="265" t="s">
        <v>45</v>
      </c>
      <c r="C18" s="64" t="s">
        <v>274</v>
      </c>
      <c r="D18" s="59" t="s">
        <v>11</v>
      </c>
      <c r="E18" s="61">
        <v>1</v>
      </c>
      <c r="F18" s="22"/>
      <c r="G18" s="62">
        <f t="shared" si="0"/>
        <v>0</v>
      </c>
    </row>
    <row r="19" spans="1:7" s="56" customFormat="1" ht="34.5" customHeight="1">
      <c r="A19" s="59" t="s">
        <v>26</v>
      </c>
      <c r="B19" s="265" t="s">
        <v>111</v>
      </c>
      <c r="C19" s="65" t="s">
        <v>112</v>
      </c>
      <c r="D19" s="59" t="s">
        <v>15</v>
      </c>
      <c r="E19" s="61">
        <v>185</v>
      </c>
      <c r="F19" s="22"/>
      <c r="G19" s="62">
        <f>ROUND(E19*F19,2)</f>
        <v>0</v>
      </c>
    </row>
    <row r="20" spans="1:7" s="56" customFormat="1" ht="32.25" customHeight="1">
      <c r="A20" s="59" t="s">
        <v>28</v>
      </c>
      <c r="B20" s="265" t="s">
        <v>113</v>
      </c>
      <c r="C20" s="65" t="s">
        <v>114</v>
      </c>
      <c r="D20" s="59" t="s">
        <v>17</v>
      </c>
      <c r="E20" s="61">
        <v>534</v>
      </c>
      <c r="F20" s="22"/>
      <c r="G20" s="62">
        <f>ROUND(E20*F20,2)</f>
        <v>0</v>
      </c>
    </row>
    <row r="21" spans="1:7" s="69" customFormat="1" ht="18.75" customHeight="1">
      <c r="A21" s="59" t="s">
        <v>29</v>
      </c>
      <c r="B21" s="266"/>
      <c r="C21" s="67" t="s">
        <v>295</v>
      </c>
      <c r="D21" s="66" t="s">
        <v>296</v>
      </c>
      <c r="E21" s="68">
        <v>1</v>
      </c>
      <c r="F21" s="97"/>
      <c r="G21" s="62">
        <f>ROUND(E21*F21,2)</f>
        <v>0</v>
      </c>
    </row>
    <row r="22" spans="1:7" s="69" customFormat="1" ht="57.75" customHeight="1">
      <c r="A22" s="66"/>
      <c r="B22" s="266"/>
      <c r="C22" s="70" t="s">
        <v>300</v>
      </c>
      <c r="D22" s="66"/>
      <c r="E22" s="68"/>
      <c r="F22" s="97"/>
      <c r="G22" s="71"/>
    </row>
    <row r="23" spans="1:7" s="56" customFormat="1">
      <c r="A23" s="59"/>
      <c r="B23" s="265"/>
      <c r="C23" s="72" t="s">
        <v>221</v>
      </c>
      <c r="D23" s="59"/>
      <c r="E23" s="61"/>
      <c r="F23" s="22"/>
      <c r="G23" s="62"/>
    </row>
    <row r="24" spans="1:7" s="56" customFormat="1" ht="31.5" customHeight="1">
      <c r="A24" s="59" t="s">
        <v>41</v>
      </c>
      <c r="B24" s="265" t="s">
        <v>115</v>
      </c>
      <c r="C24" s="65" t="s">
        <v>116</v>
      </c>
      <c r="D24" s="59" t="s">
        <v>17</v>
      </c>
      <c r="E24" s="61">
        <v>50.2</v>
      </c>
      <c r="F24" s="22"/>
      <c r="G24" s="62">
        <f t="shared" ref="G24:G29" si="1">ROUND(E24*F24,2)</f>
        <v>0</v>
      </c>
    </row>
    <row r="25" spans="1:7" s="56" customFormat="1" ht="32.25" customHeight="1">
      <c r="A25" s="59" t="s">
        <v>44</v>
      </c>
      <c r="B25" s="265" t="s">
        <v>222</v>
      </c>
      <c r="C25" s="65" t="s">
        <v>223</v>
      </c>
      <c r="D25" s="59" t="s">
        <v>17</v>
      </c>
      <c r="E25" s="61">
        <v>35</v>
      </c>
      <c r="F25" s="22"/>
      <c r="G25" s="62">
        <f t="shared" si="1"/>
        <v>0</v>
      </c>
    </row>
    <row r="26" spans="1:7" s="56" customFormat="1" ht="31.5" customHeight="1">
      <c r="A26" s="59" t="s">
        <v>46</v>
      </c>
      <c r="B26" s="265" t="s">
        <v>42</v>
      </c>
      <c r="C26" s="161" t="s">
        <v>43</v>
      </c>
      <c r="D26" s="59" t="s">
        <v>27</v>
      </c>
      <c r="E26" s="61">
        <v>37</v>
      </c>
      <c r="F26" s="22"/>
      <c r="G26" s="62">
        <f t="shared" si="1"/>
        <v>0</v>
      </c>
    </row>
    <row r="27" spans="1:7" s="56" customFormat="1" ht="35.25" customHeight="1">
      <c r="A27" s="59" t="s">
        <v>47</v>
      </c>
      <c r="B27" s="265" t="s">
        <v>150</v>
      </c>
      <c r="C27" s="65" t="s">
        <v>151</v>
      </c>
      <c r="D27" s="59" t="s">
        <v>27</v>
      </c>
      <c r="E27" s="61">
        <v>23</v>
      </c>
      <c r="F27" s="22"/>
      <c r="G27" s="62">
        <f t="shared" si="1"/>
        <v>0</v>
      </c>
    </row>
    <row r="28" spans="1:7" s="56" customFormat="1" ht="33.75" customHeight="1">
      <c r="A28" s="59" t="s">
        <v>48</v>
      </c>
      <c r="B28" s="265" t="s">
        <v>117</v>
      </c>
      <c r="C28" s="60" t="s">
        <v>118</v>
      </c>
      <c r="D28" s="59" t="s">
        <v>11</v>
      </c>
      <c r="E28" s="61">
        <v>20</v>
      </c>
      <c r="F28" s="22"/>
      <c r="G28" s="62">
        <f t="shared" si="1"/>
        <v>0</v>
      </c>
    </row>
    <row r="29" spans="1:7" s="56" customFormat="1" ht="22.5" customHeight="1">
      <c r="A29" s="59" t="s">
        <v>49</v>
      </c>
      <c r="B29" s="265" t="s">
        <v>152</v>
      </c>
      <c r="C29" s="60" t="s">
        <v>153</v>
      </c>
      <c r="D29" s="59" t="s">
        <v>15</v>
      </c>
      <c r="E29" s="61">
        <v>3.6</v>
      </c>
      <c r="F29" s="22"/>
      <c r="G29" s="62">
        <f t="shared" si="1"/>
        <v>0</v>
      </c>
    </row>
    <row r="30" spans="1:7" s="56" customFormat="1" ht="19.5" customHeight="1">
      <c r="A30" s="59" t="s">
        <v>50</v>
      </c>
      <c r="B30" s="265"/>
      <c r="C30" s="72" t="s">
        <v>224</v>
      </c>
      <c r="D30" s="59"/>
      <c r="E30" s="61"/>
      <c r="F30" s="22"/>
      <c r="G30" s="62"/>
    </row>
    <row r="31" spans="1:7" s="56" customFormat="1" ht="32.25" customHeight="1">
      <c r="A31" s="59" t="s">
        <v>51</v>
      </c>
      <c r="B31" s="265" t="s">
        <v>287</v>
      </c>
      <c r="C31" s="60" t="s">
        <v>286</v>
      </c>
      <c r="D31" s="59" t="s">
        <v>154</v>
      </c>
      <c r="E31" s="61">
        <v>15</v>
      </c>
      <c r="F31" s="22"/>
      <c r="G31" s="62">
        <f>ROUND(E31*F31,2)</f>
        <v>0</v>
      </c>
    </row>
    <row r="32" spans="1:7" s="56" customFormat="1" ht="32.25" customHeight="1">
      <c r="A32" s="59" t="s">
        <v>52</v>
      </c>
      <c r="B32" s="265" t="s">
        <v>155</v>
      </c>
      <c r="C32" s="60" t="s">
        <v>156</v>
      </c>
      <c r="D32" s="59" t="s">
        <v>154</v>
      </c>
      <c r="E32" s="61">
        <v>50</v>
      </c>
      <c r="F32" s="22"/>
      <c r="G32" s="62">
        <f>ROUND(E32*F32,2)</f>
        <v>0</v>
      </c>
    </row>
    <row r="33" spans="1:7" s="56" customFormat="1">
      <c r="A33" s="59"/>
      <c r="B33" s="265"/>
      <c r="C33" s="72"/>
      <c r="D33" s="59"/>
      <c r="E33" s="61"/>
      <c r="F33" s="22"/>
      <c r="G33" s="62"/>
    </row>
    <row r="34" spans="1:7" s="56" customFormat="1">
      <c r="A34" s="59"/>
      <c r="B34" s="265"/>
      <c r="C34" s="63" t="s">
        <v>291</v>
      </c>
      <c r="D34" s="59"/>
      <c r="E34" s="61"/>
      <c r="F34" s="22"/>
      <c r="G34" s="62"/>
    </row>
    <row r="35" spans="1:7" s="56" customFormat="1" ht="34.5" customHeight="1">
      <c r="A35" s="59" t="s">
        <v>297</v>
      </c>
      <c r="B35" s="265" t="s">
        <v>292</v>
      </c>
      <c r="C35" s="60" t="s">
        <v>293</v>
      </c>
      <c r="D35" s="59" t="s">
        <v>11</v>
      </c>
      <c r="E35" s="61">
        <v>60</v>
      </c>
      <c r="F35" s="22"/>
      <c r="G35" s="62">
        <f t="shared" ref="G35" si="2">ROUND(E35*F35,2)</f>
        <v>0</v>
      </c>
    </row>
    <row r="36" spans="1:7" s="56" customFormat="1">
      <c r="A36" s="59"/>
      <c r="B36" s="265"/>
      <c r="C36" s="60"/>
      <c r="D36" s="59"/>
      <c r="E36" s="61"/>
      <c r="F36" s="22"/>
      <c r="G36" s="62"/>
    </row>
    <row r="37" spans="1:7" s="56" customFormat="1">
      <c r="A37" s="73"/>
      <c r="B37" s="267"/>
      <c r="C37" s="63" t="s">
        <v>123</v>
      </c>
      <c r="D37" s="59"/>
      <c r="E37" s="61"/>
      <c r="F37" s="22"/>
      <c r="G37" s="62"/>
    </row>
    <row r="38" spans="1:7" s="56" customFormat="1" ht="36" customHeight="1">
      <c r="A38" s="59" t="s">
        <v>298</v>
      </c>
      <c r="B38" s="265" t="s">
        <v>119</v>
      </c>
      <c r="C38" s="65" t="s">
        <v>120</v>
      </c>
      <c r="D38" s="59" t="s">
        <v>11</v>
      </c>
      <c r="E38" s="61">
        <v>1</v>
      </c>
      <c r="F38" s="22"/>
      <c r="G38" s="62">
        <f>ROUND(E38*F38,2)</f>
        <v>0</v>
      </c>
    </row>
    <row r="39" spans="1:7" s="56" customFormat="1" ht="33" customHeight="1">
      <c r="A39" s="59" t="s">
        <v>299</v>
      </c>
      <c r="B39" s="265" t="s">
        <v>121</v>
      </c>
      <c r="C39" s="161" t="s">
        <v>122</v>
      </c>
      <c r="D39" s="59" t="s">
        <v>11</v>
      </c>
      <c r="E39" s="61">
        <v>1</v>
      </c>
      <c r="F39" s="22"/>
      <c r="G39" s="62">
        <f>ROUND(E39*F39,2)</f>
        <v>0</v>
      </c>
    </row>
    <row r="40" spans="1:7" s="56" customFormat="1">
      <c r="A40" s="59"/>
      <c r="B40" s="265"/>
      <c r="C40" s="65"/>
      <c r="D40" s="59"/>
      <c r="E40" s="61"/>
      <c r="F40" s="22"/>
      <c r="G40" s="62"/>
    </row>
    <row r="41" spans="1:7" s="56" customFormat="1">
      <c r="A41" s="59"/>
      <c r="B41" s="265"/>
      <c r="C41" s="65"/>
      <c r="D41" s="59"/>
      <c r="E41" s="61"/>
      <c r="F41" s="22"/>
      <c r="G41" s="62"/>
    </row>
    <row r="42" spans="1:7" s="56" customFormat="1">
      <c r="A42" s="59"/>
      <c r="B42" s="265"/>
      <c r="C42" s="63" t="s">
        <v>53</v>
      </c>
      <c r="D42" s="59"/>
      <c r="E42" s="61"/>
      <c r="F42" s="98" t="s">
        <v>54</v>
      </c>
      <c r="G42" s="74">
        <f>+SUM(G43:G96)</f>
        <v>0</v>
      </c>
    </row>
    <row r="43" spans="1:7" s="56" customFormat="1">
      <c r="A43" s="59"/>
      <c r="B43" s="265"/>
      <c r="C43" s="63"/>
      <c r="D43" s="59"/>
      <c r="E43" s="61"/>
      <c r="F43" s="98"/>
      <c r="G43" s="74"/>
    </row>
    <row r="44" spans="1:7" s="56" customFormat="1">
      <c r="A44" s="59"/>
      <c r="B44" s="265"/>
      <c r="C44" s="63" t="s">
        <v>13</v>
      </c>
      <c r="D44" s="59"/>
      <c r="E44" s="61"/>
      <c r="F44" s="22"/>
      <c r="G44" s="62"/>
    </row>
    <row r="45" spans="1:7" s="56" customFormat="1" ht="25.5">
      <c r="A45" s="59" t="s">
        <v>10</v>
      </c>
      <c r="B45" s="265" t="s">
        <v>14</v>
      </c>
      <c r="C45" s="60" t="s">
        <v>124</v>
      </c>
      <c r="D45" s="59" t="s">
        <v>15</v>
      </c>
      <c r="E45" s="61">
        <v>55</v>
      </c>
      <c r="F45" s="22"/>
      <c r="G45" s="62">
        <f>ROUND(E45*F45,2)</f>
        <v>0</v>
      </c>
    </row>
    <row r="46" spans="1:7" s="56" customFormat="1" ht="25.5">
      <c r="A46" s="59"/>
      <c r="B46" s="265"/>
      <c r="C46" s="72" t="s">
        <v>279</v>
      </c>
      <c r="D46" s="59"/>
      <c r="E46" s="61"/>
      <c r="F46" s="22"/>
      <c r="G46" s="62"/>
    </row>
    <row r="47" spans="1:7" s="56" customFormat="1" ht="34.5" customHeight="1">
      <c r="A47" s="59" t="s">
        <v>12</v>
      </c>
      <c r="B47" s="265" t="s">
        <v>277</v>
      </c>
      <c r="C47" s="60" t="s">
        <v>278</v>
      </c>
      <c r="D47" s="59" t="s">
        <v>15</v>
      </c>
      <c r="E47" s="61">
        <v>217</v>
      </c>
      <c r="F47" s="22"/>
      <c r="G47" s="62">
        <f>ROUND(E47*F47,2)</f>
        <v>0</v>
      </c>
    </row>
    <row r="48" spans="1:7" s="56" customFormat="1" ht="36.75" customHeight="1">
      <c r="A48" s="59"/>
      <c r="B48" s="265"/>
      <c r="C48" s="72" t="s">
        <v>288</v>
      </c>
      <c r="D48" s="59"/>
      <c r="E48" s="61"/>
      <c r="F48" s="22"/>
      <c r="G48" s="62"/>
    </row>
    <row r="49" spans="1:7" s="75" customFormat="1" ht="33.75" customHeight="1">
      <c r="A49" s="59" t="s">
        <v>24</v>
      </c>
      <c r="B49" s="265" t="s">
        <v>159</v>
      </c>
      <c r="C49" s="60" t="s">
        <v>160</v>
      </c>
      <c r="D49" s="59" t="s">
        <v>15</v>
      </c>
      <c r="E49" s="61">
        <v>315</v>
      </c>
      <c r="F49" s="22"/>
      <c r="G49" s="62">
        <f>ROUND(E49*F49,2)</f>
        <v>0</v>
      </c>
    </row>
    <row r="50" spans="1:7" s="56" customFormat="1" ht="32.25" customHeight="1">
      <c r="A50" s="76"/>
      <c r="B50" s="268"/>
      <c r="C50" s="72" t="s">
        <v>55</v>
      </c>
      <c r="D50" s="76"/>
      <c r="E50" s="77"/>
      <c r="F50" s="99"/>
      <c r="G50" s="78"/>
    </row>
    <row r="51" spans="1:7" s="75" customFormat="1" ht="34.5" customHeight="1">
      <c r="A51" s="59" t="s">
        <v>25</v>
      </c>
      <c r="B51" s="265" t="s">
        <v>158</v>
      </c>
      <c r="C51" s="60" t="s">
        <v>157</v>
      </c>
      <c r="D51" s="59" t="s">
        <v>15</v>
      </c>
      <c r="E51" s="61">
        <v>5165</v>
      </c>
      <c r="F51" s="22"/>
      <c r="G51" s="62">
        <f>ROUND(E51*F51,2)</f>
        <v>0</v>
      </c>
    </row>
    <row r="52" spans="1:7" s="56" customFormat="1" ht="19.5" customHeight="1">
      <c r="A52" s="76"/>
      <c r="B52" s="268"/>
      <c r="C52" s="72" t="s">
        <v>275</v>
      </c>
      <c r="D52" s="76"/>
      <c r="E52" s="77"/>
      <c r="F52" s="99"/>
      <c r="G52" s="78"/>
    </row>
    <row r="53" spans="1:7" s="56" customFormat="1" ht="63" customHeight="1">
      <c r="A53" s="59" t="s">
        <v>26</v>
      </c>
      <c r="B53" s="265" t="s">
        <v>126</v>
      </c>
      <c r="C53" s="64" t="s">
        <v>125</v>
      </c>
      <c r="D53" s="59" t="s">
        <v>15</v>
      </c>
      <c r="E53" s="61">
        <v>184</v>
      </c>
      <c r="F53" s="22"/>
      <c r="G53" s="62">
        <f>ROUND(E53*F53,2)</f>
        <v>0</v>
      </c>
    </row>
    <row r="54" spans="1:7" s="56" customFormat="1" ht="31.5" customHeight="1">
      <c r="A54" s="59"/>
      <c r="B54" s="265"/>
      <c r="C54" s="72" t="s">
        <v>161</v>
      </c>
      <c r="D54" s="59"/>
      <c r="E54" s="61"/>
      <c r="F54" s="22"/>
      <c r="G54" s="62"/>
    </row>
    <row r="55" spans="1:7" s="56" customFormat="1" ht="35.25" customHeight="1">
      <c r="A55" s="59" t="s">
        <v>28</v>
      </c>
      <c r="B55" s="265" t="s">
        <v>131</v>
      </c>
      <c r="C55" s="64" t="s">
        <v>128</v>
      </c>
      <c r="D55" s="59" t="s">
        <v>15</v>
      </c>
      <c r="E55" s="61">
        <v>12</v>
      </c>
      <c r="F55" s="22"/>
      <c r="G55" s="62">
        <f>ROUND(E55*F55,2)</f>
        <v>0</v>
      </c>
    </row>
    <row r="56" spans="1:7" s="56" customFormat="1" ht="25.5">
      <c r="A56" s="59"/>
      <c r="B56" s="265"/>
      <c r="C56" s="72" t="s">
        <v>127</v>
      </c>
      <c r="D56" s="59"/>
      <c r="E56" s="61"/>
      <c r="F56" s="22"/>
      <c r="G56" s="62"/>
    </row>
    <row r="57" spans="1:7" s="56" customFormat="1" ht="32.25" customHeight="1">
      <c r="A57" s="59" t="s">
        <v>29</v>
      </c>
      <c r="B57" s="265" t="s">
        <v>163</v>
      </c>
      <c r="C57" s="64" t="s">
        <v>162</v>
      </c>
      <c r="D57" s="59" t="s">
        <v>15</v>
      </c>
      <c r="E57" s="61">
        <v>37</v>
      </c>
      <c r="F57" s="22"/>
      <c r="G57" s="62">
        <f>ROUND(E57*F57,2)</f>
        <v>0</v>
      </c>
    </row>
    <row r="58" spans="1:7" s="56" customFormat="1" ht="25.5">
      <c r="A58" s="59"/>
      <c r="B58" s="265"/>
      <c r="C58" s="72" t="s">
        <v>127</v>
      </c>
      <c r="D58" s="59"/>
      <c r="E58" s="61"/>
      <c r="F58" s="22"/>
      <c r="G58" s="62"/>
    </row>
    <row r="59" spans="1:7" s="56" customFormat="1">
      <c r="A59" s="59"/>
      <c r="B59" s="265"/>
      <c r="C59" s="60"/>
      <c r="D59" s="59"/>
      <c r="E59" s="61"/>
      <c r="F59" s="22"/>
      <c r="G59" s="62"/>
    </row>
    <row r="60" spans="1:7" s="56" customFormat="1">
      <c r="A60" s="59"/>
      <c r="B60" s="265"/>
      <c r="C60" s="63" t="s">
        <v>16</v>
      </c>
      <c r="D60" s="59"/>
      <c r="E60" s="61"/>
      <c r="F60" s="22"/>
      <c r="G60" s="62"/>
    </row>
    <row r="61" spans="1:7" s="56" customFormat="1" ht="25.5">
      <c r="A61" s="59" t="s">
        <v>10</v>
      </c>
      <c r="B61" s="265" t="s">
        <v>165</v>
      </c>
      <c r="C61" s="60" t="s">
        <v>164</v>
      </c>
      <c r="D61" s="59" t="s">
        <v>17</v>
      </c>
      <c r="E61" s="61">
        <v>9886</v>
      </c>
      <c r="F61" s="22"/>
      <c r="G61" s="62">
        <f>ROUND(E61*F61,2)</f>
        <v>0</v>
      </c>
    </row>
    <row r="62" spans="1:7" s="56" customFormat="1" ht="45" customHeight="1">
      <c r="A62" s="59"/>
      <c r="B62" s="265"/>
      <c r="C62" s="72" t="s">
        <v>225</v>
      </c>
      <c r="D62" s="59"/>
      <c r="E62" s="61"/>
      <c r="F62" s="22"/>
      <c r="G62" s="62"/>
    </row>
    <row r="63" spans="1:7" s="56" customFormat="1">
      <c r="A63" s="59"/>
      <c r="B63" s="265"/>
      <c r="C63" s="60"/>
      <c r="D63" s="59"/>
      <c r="E63" s="61"/>
      <c r="F63" s="22"/>
      <c r="G63" s="62"/>
    </row>
    <row r="64" spans="1:7" s="56" customFormat="1" ht="31.5" customHeight="1">
      <c r="A64" s="59"/>
      <c r="B64" s="265"/>
      <c r="C64" s="63" t="s">
        <v>36</v>
      </c>
      <c r="D64" s="59"/>
      <c r="E64" s="61"/>
      <c r="F64" s="22"/>
      <c r="G64" s="62"/>
    </row>
    <row r="65" spans="1:7" s="56" customFormat="1" ht="31.5" customHeight="1">
      <c r="A65" s="59" t="s">
        <v>10</v>
      </c>
      <c r="B65" s="265" t="s">
        <v>170</v>
      </c>
      <c r="C65" s="60" t="s">
        <v>169</v>
      </c>
      <c r="D65" s="59" t="s">
        <v>168</v>
      </c>
      <c r="E65" s="61">
        <v>804.6</v>
      </c>
      <c r="F65" s="22"/>
      <c r="G65" s="62">
        <f>+F65*E65</f>
        <v>0</v>
      </c>
    </row>
    <row r="66" spans="1:7" s="56" customFormat="1" ht="32.25" customHeight="1">
      <c r="A66" s="59"/>
      <c r="B66" s="265"/>
      <c r="C66" s="72" t="s">
        <v>226</v>
      </c>
      <c r="D66" s="59"/>
      <c r="E66" s="61"/>
      <c r="F66" s="22"/>
      <c r="G66" s="62"/>
    </row>
    <row r="67" spans="1:7" s="56" customFormat="1" ht="47.25" customHeight="1">
      <c r="A67" s="59" t="s">
        <v>12</v>
      </c>
      <c r="B67" s="265" t="s">
        <v>129</v>
      </c>
      <c r="C67" s="60" t="s">
        <v>130</v>
      </c>
      <c r="D67" s="59" t="s">
        <v>17</v>
      </c>
      <c r="E67" s="61">
        <v>3194</v>
      </c>
      <c r="F67" s="22"/>
      <c r="G67" s="62">
        <f>ROUND(E67*F67,2)</f>
        <v>0</v>
      </c>
    </row>
    <row r="68" spans="1:7" s="56" customFormat="1" ht="25.5">
      <c r="A68" s="59"/>
      <c r="B68" s="265"/>
      <c r="C68" s="72" t="s">
        <v>227</v>
      </c>
      <c r="D68" s="59"/>
      <c r="E68" s="61"/>
      <c r="F68" s="22"/>
      <c r="G68" s="62"/>
    </row>
    <row r="69" spans="1:7" s="56" customFormat="1">
      <c r="A69" s="59"/>
      <c r="B69" s="265"/>
      <c r="C69" s="60"/>
      <c r="D69" s="59"/>
      <c r="E69" s="61"/>
      <c r="F69" s="22"/>
      <c r="G69" s="62"/>
    </row>
    <row r="70" spans="1:7" s="56" customFormat="1">
      <c r="A70" s="59"/>
      <c r="B70" s="265"/>
      <c r="C70" s="63" t="s">
        <v>56</v>
      </c>
      <c r="D70" s="59"/>
      <c r="E70" s="61"/>
      <c r="F70" s="22"/>
      <c r="G70" s="62"/>
    </row>
    <row r="71" spans="1:7" s="56" customFormat="1" ht="21" customHeight="1">
      <c r="A71" s="59" t="s">
        <v>10</v>
      </c>
      <c r="B71" s="265" t="s">
        <v>18</v>
      </c>
      <c r="C71" s="64" t="s">
        <v>134</v>
      </c>
      <c r="D71" s="59" t="s">
        <v>15</v>
      </c>
      <c r="E71" s="61">
        <v>315</v>
      </c>
      <c r="F71" s="22"/>
      <c r="G71" s="62">
        <f>ROUND(E71*F71,2)</f>
        <v>0</v>
      </c>
    </row>
    <row r="72" spans="1:7" s="56" customFormat="1" ht="25.5">
      <c r="A72" s="59"/>
      <c r="B72" s="265"/>
      <c r="C72" s="72" t="s">
        <v>228</v>
      </c>
      <c r="D72" s="59"/>
      <c r="E72" s="61"/>
      <c r="F72" s="22"/>
      <c r="G72" s="62"/>
    </row>
    <row r="73" spans="1:7" s="56" customFormat="1" ht="27.75" customHeight="1">
      <c r="A73" s="59" t="s">
        <v>12</v>
      </c>
      <c r="B73" s="265" t="s">
        <v>132</v>
      </c>
      <c r="C73" s="161" t="s">
        <v>133</v>
      </c>
      <c r="D73" s="59" t="s">
        <v>15</v>
      </c>
      <c r="E73" s="61">
        <f>3415+192</f>
        <v>3607</v>
      </c>
      <c r="F73" s="22"/>
      <c r="G73" s="62">
        <f>ROUND(E73*F73,2)</f>
        <v>0</v>
      </c>
    </row>
    <row r="74" spans="1:7" s="69" customFormat="1" ht="45" customHeight="1">
      <c r="A74" s="59"/>
      <c r="B74" s="265"/>
      <c r="C74" s="72" t="s">
        <v>289</v>
      </c>
      <c r="D74" s="59"/>
      <c r="E74" s="61"/>
      <c r="F74" s="22"/>
      <c r="G74" s="62"/>
    </row>
    <row r="75" spans="1:7" s="69" customFormat="1" ht="25.5" customHeight="1">
      <c r="A75" s="66" t="s">
        <v>24</v>
      </c>
      <c r="B75" s="266" t="s">
        <v>166</v>
      </c>
      <c r="C75" s="67" t="s">
        <v>167</v>
      </c>
      <c r="D75" s="66" t="s">
        <v>15</v>
      </c>
      <c r="E75" s="68">
        <v>184</v>
      </c>
      <c r="F75" s="97"/>
      <c r="G75" s="71">
        <f>ROUND(E75*F75,2)</f>
        <v>0</v>
      </c>
    </row>
    <row r="76" spans="1:7" s="69" customFormat="1" ht="29.25" customHeight="1">
      <c r="A76" s="66"/>
      <c r="B76" s="266"/>
      <c r="C76" s="70" t="s">
        <v>229</v>
      </c>
      <c r="D76" s="66"/>
      <c r="E76" s="68"/>
      <c r="F76" s="97"/>
      <c r="G76" s="71"/>
    </row>
    <row r="77" spans="1:7" s="69" customFormat="1">
      <c r="A77" s="66"/>
      <c r="B77" s="266"/>
      <c r="C77" s="67"/>
      <c r="D77" s="66"/>
      <c r="E77" s="68"/>
      <c r="F77" s="97"/>
      <c r="G77" s="71"/>
    </row>
    <row r="78" spans="1:7" s="56" customFormat="1">
      <c r="A78" s="66"/>
      <c r="B78" s="266"/>
      <c r="C78" s="79" t="s">
        <v>37</v>
      </c>
      <c r="D78" s="66"/>
      <c r="E78" s="68"/>
      <c r="F78" s="97"/>
      <c r="G78" s="71"/>
    </row>
    <row r="79" spans="1:7" s="56" customFormat="1" ht="31.5" customHeight="1">
      <c r="A79" s="59" t="s">
        <v>10</v>
      </c>
      <c r="B79" s="265" t="s">
        <v>283</v>
      </c>
      <c r="C79" s="60" t="s">
        <v>284</v>
      </c>
      <c r="D79" s="59" t="s">
        <v>17</v>
      </c>
      <c r="E79" s="61">
        <v>1448</v>
      </c>
      <c r="F79" s="22"/>
      <c r="G79" s="62">
        <f>ROUND(E79*F79,2)</f>
        <v>0</v>
      </c>
    </row>
    <row r="80" spans="1:7" s="56" customFormat="1" ht="30.75" customHeight="1">
      <c r="A80" s="59"/>
      <c r="B80" s="265"/>
      <c r="C80" s="72" t="s">
        <v>285</v>
      </c>
      <c r="D80" s="59"/>
      <c r="E80" s="61"/>
      <c r="F80" s="22"/>
      <c r="G80" s="62"/>
    </row>
    <row r="81" spans="1:7" s="56" customFormat="1" ht="25.5">
      <c r="A81" s="59" t="s">
        <v>12</v>
      </c>
      <c r="B81" s="265" t="s">
        <v>57</v>
      </c>
      <c r="C81" s="60" t="s">
        <v>58</v>
      </c>
      <c r="D81" s="59" t="s">
        <v>17</v>
      </c>
      <c r="E81" s="61">
        <v>366</v>
      </c>
      <c r="F81" s="22"/>
      <c r="G81" s="62">
        <f>ROUND(E81*F81,2)</f>
        <v>0</v>
      </c>
    </row>
    <row r="82" spans="1:7" s="56" customFormat="1" ht="31.5" customHeight="1">
      <c r="A82" s="59"/>
      <c r="B82" s="265"/>
      <c r="C82" s="72" t="s">
        <v>463</v>
      </c>
      <c r="D82" s="59"/>
      <c r="E82" s="61"/>
      <c r="F82" s="22"/>
      <c r="G82" s="62"/>
    </row>
    <row r="83" spans="1:7" s="56" customFormat="1" ht="24" customHeight="1">
      <c r="A83" s="59" t="s">
        <v>24</v>
      </c>
      <c r="B83" s="265" t="s">
        <v>19</v>
      </c>
      <c r="C83" s="60" t="s">
        <v>20</v>
      </c>
      <c r="D83" s="59" t="s">
        <v>17</v>
      </c>
      <c r="E83" s="61">
        <v>1815</v>
      </c>
      <c r="F83" s="22"/>
      <c r="G83" s="62">
        <f>ROUND(E83*F83,2)</f>
        <v>0</v>
      </c>
    </row>
    <row r="84" spans="1:7" s="56" customFormat="1">
      <c r="A84" s="59"/>
      <c r="B84" s="265"/>
      <c r="C84" s="60"/>
      <c r="D84" s="59"/>
      <c r="E84" s="61"/>
      <c r="F84" s="22"/>
      <c r="G84" s="62"/>
    </row>
    <row r="85" spans="1:7" s="56" customFormat="1" ht="31.5" customHeight="1">
      <c r="A85" s="59"/>
      <c r="B85" s="265"/>
      <c r="C85" s="63" t="s">
        <v>59</v>
      </c>
      <c r="D85" s="59"/>
      <c r="E85" s="61"/>
      <c r="F85" s="22"/>
      <c r="G85" s="62"/>
    </row>
    <row r="86" spans="1:7" s="56" customFormat="1" ht="19.5" customHeight="1">
      <c r="A86" s="59" t="s">
        <v>10</v>
      </c>
      <c r="B86" s="265" t="s">
        <v>21</v>
      </c>
      <c r="C86" s="60" t="s">
        <v>276</v>
      </c>
      <c r="D86" s="59" t="s">
        <v>22</v>
      </c>
      <c r="E86" s="61">
        <f>7792+2005</f>
        <v>9797</v>
      </c>
      <c r="F86" s="22"/>
      <c r="G86" s="62">
        <f>ROUND(E86*F86,2)</f>
        <v>0</v>
      </c>
    </row>
    <row r="87" spans="1:7" s="56" customFormat="1" ht="25.5">
      <c r="A87" s="59"/>
      <c r="B87" s="265"/>
      <c r="C87" s="72" t="s">
        <v>282</v>
      </c>
      <c r="D87" s="59"/>
      <c r="E87" s="61"/>
      <c r="F87" s="22"/>
      <c r="G87" s="62"/>
    </row>
    <row r="88" spans="1:7" s="56" customFormat="1" ht="24" customHeight="1">
      <c r="A88" s="59" t="s">
        <v>12</v>
      </c>
      <c r="B88" s="265" t="s">
        <v>281</v>
      </c>
      <c r="C88" s="72" t="s">
        <v>280</v>
      </c>
      <c r="D88" s="59" t="s">
        <v>22</v>
      </c>
      <c r="E88" s="61">
        <v>395</v>
      </c>
      <c r="F88" s="22"/>
      <c r="G88" s="62">
        <f>ROUND(E88*F88,2)</f>
        <v>0</v>
      </c>
    </row>
    <row r="89" spans="1:7" s="56" customFormat="1" ht="25.5">
      <c r="A89" s="59"/>
      <c r="B89" s="265"/>
      <c r="C89" s="72" t="s">
        <v>230</v>
      </c>
      <c r="D89" s="59"/>
      <c r="E89" s="61"/>
      <c r="F89" s="22"/>
      <c r="G89" s="62"/>
    </row>
    <row r="90" spans="1:7" s="56" customFormat="1" ht="28.5" customHeight="1">
      <c r="A90" s="59" t="s">
        <v>24</v>
      </c>
      <c r="B90" s="265" t="s">
        <v>171</v>
      </c>
      <c r="C90" s="64" t="s">
        <v>172</v>
      </c>
      <c r="D90" s="59" t="s">
        <v>15</v>
      </c>
      <c r="E90" s="61">
        <v>217</v>
      </c>
      <c r="F90" s="22"/>
      <c r="G90" s="62">
        <f>ROUND(E90*F90,2)</f>
        <v>0</v>
      </c>
    </row>
    <row r="91" spans="1:7" s="56" customFormat="1" ht="36" customHeight="1">
      <c r="A91" s="59" t="s">
        <v>25</v>
      </c>
      <c r="B91" s="265" t="s">
        <v>174</v>
      </c>
      <c r="C91" s="64" t="s">
        <v>173</v>
      </c>
      <c r="D91" s="59" t="s">
        <v>15</v>
      </c>
      <c r="E91" s="61">
        <v>5165</v>
      </c>
      <c r="F91" s="22"/>
      <c r="G91" s="62">
        <f>ROUND(E91*F91,2)</f>
        <v>0</v>
      </c>
    </row>
    <row r="92" spans="1:7" s="69" customFormat="1" ht="32.25" customHeight="1">
      <c r="A92" s="59" t="s">
        <v>26</v>
      </c>
      <c r="B92" s="265" t="s">
        <v>60</v>
      </c>
      <c r="C92" s="60" t="s">
        <v>290</v>
      </c>
      <c r="D92" s="59" t="s">
        <v>22</v>
      </c>
      <c r="E92" s="61">
        <v>245.6</v>
      </c>
      <c r="F92" s="22"/>
      <c r="G92" s="62">
        <f>ROUND(E92*F92,2)</f>
        <v>0</v>
      </c>
    </row>
    <row r="93" spans="1:7" s="69" customFormat="1" ht="25.5">
      <c r="A93" s="66"/>
      <c r="B93" s="266"/>
      <c r="C93" s="70" t="s">
        <v>231</v>
      </c>
      <c r="D93" s="66"/>
      <c r="E93" s="68"/>
      <c r="F93" s="97"/>
      <c r="G93" s="71"/>
    </row>
    <row r="94" spans="1:7" s="69" customFormat="1" ht="25.5">
      <c r="A94" s="66" t="s">
        <v>28</v>
      </c>
      <c r="B94" s="266" t="s">
        <v>61</v>
      </c>
      <c r="C94" s="67" t="s">
        <v>62</v>
      </c>
      <c r="D94" s="66" t="s">
        <v>22</v>
      </c>
      <c r="E94" s="68">
        <v>14.8</v>
      </c>
      <c r="F94" s="97"/>
      <c r="G94" s="71">
        <f>ROUND(E94*F94,2)</f>
        <v>0</v>
      </c>
    </row>
    <row r="95" spans="1:7" s="69" customFormat="1" ht="38.25">
      <c r="A95" s="66"/>
      <c r="B95" s="266"/>
      <c r="C95" s="70" t="s">
        <v>232</v>
      </c>
      <c r="D95" s="66"/>
      <c r="E95" s="68"/>
      <c r="F95" s="97"/>
      <c r="G95" s="71"/>
    </row>
    <row r="96" spans="1:7" s="69" customFormat="1">
      <c r="A96" s="66"/>
      <c r="B96" s="266"/>
      <c r="C96" s="67"/>
      <c r="D96" s="66"/>
      <c r="E96" s="68"/>
      <c r="F96" s="97"/>
      <c r="G96" s="71"/>
    </row>
    <row r="97" spans="1:7" s="69" customFormat="1">
      <c r="A97" s="66"/>
      <c r="B97" s="266"/>
      <c r="C97" s="79" t="s">
        <v>63</v>
      </c>
      <c r="D97" s="66"/>
      <c r="E97" s="68"/>
      <c r="F97" s="100" t="s">
        <v>64</v>
      </c>
      <c r="G97" s="80">
        <f>+SUM(G98:G125)</f>
        <v>0</v>
      </c>
    </row>
    <row r="98" spans="1:7" s="69" customFormat="1">
      <c r="A98" s="66"/>
      <c r="B98" s="266"/>
      <c r="C98" s="79"/>
      <c r="D98" s="66"/>
      <c r="E98" s="68"/>
      <c r="F98" s="100"/>
      <c r="G98" s="80"/>
    </row>
    <row r="99" spans="1:7" s="69" customFormat="1">
      <c r="A99" s="81"/>
      <c r="B99" s="269"/>
      <c r="C99" s="79" t="s">
        <v>65</v>
      </c>
      <c r="D99" s="66"/>
      <c r="E99" s="68"/>
      <c r="F99" s="97"/>
      <c r="G99" s="71"/>
    </row>
    <row r="100" spans="1:7" s="69" customFormat="1" ht="32.25" customHeight="1">
      <c r="A100" s="66" t="s">
        <v>10</v>
      </c>
      <c r="B100" s="266" t="s">
        <v>66</v>
      </c>
      <c r="C100" s="67" t="s">
        <v>175</v>
      </c>
      <c r="D100" s="66" t="s">
        <v>15</v>
      </c>
      <c r="E100" s="68">
        <v>2408</v>
      </c>
      <c r="F100" s="97"/>
      <c r="G100" s="71">
        <f>ROUND(E100*F100,2)</f>
        <v>0</v>
      </c>
    </row>
    <row r="101" spans="1:7" s="69" customFormat="1" ht="25.5">
      <c r="A101" s="66"/>
      <c r="B101" s="266"/>
      <c r="C101" s="70" t="s">
        <v>233</v>
      </c>
      <c r="D101" s="66"/>
      <c r="E101" s="68"/>
      <c r="F101" s="97"/>
      <c r="G101" s="71"/>
    </row>
    <row r="102" spans="1:7" s="69" customFormat="1" ht="34.5" customHeight="1">
      <c r="A102" s="66" t="s">
        <v>12</v>
      </c>
      <c r="B102" s="266" t="s">
        <v>177</v>
      </c>
      <c r="C102" s="67" t="s">
        <v>176</v>
      </c>
      <c r="D102" s="66" t="s">
        <v>17</v>
      </c>
      <c r="E102" s="68">
        <v>6578</v>
      </c>
      <c r="F102" s="97"/>
      <c r="G102" s="71">
        <f>ROUND(E102*F102,2)</f>
        <v>0</v>
      </c>
    </row>
    <row r="103" spans="1:7" s="82" customFormat="1" ht="25.5">
      <c r="A103" s="66"/>
      <c r="B103" s="266"/>
      <c r="C103" s="70" t="s">
        <v>178</v>
      </c>
      <c r="D103" s="66"/>
      <c r="E103" s="68"/>
      <c r="F103" s="97"/>
      <c r="G103" s="71"/>
    </row>
    <row r="104" spans="1:7" s="69" customFormat="1">
      <c r="A104" s="83"/>
      <c r="B104" s="270"/>
      <c r="C104" s="84"/>
      <c r="D104" s="83"/>
      <c r="E104" s="85"/>
      <c r="F104" s="101"/>
      <c r="G104" s="86"/>
    </row>
    <row r="105" spans="1:7" s="69" customFormat="1" ht="18" customHeight="1">
      <c r="A105" s="66"/>
      <c r="B105" s="266"/>
      <c r="C105" s="79" t="s">
        <v>67</v>
      </c>
      <c r="D105" s="66"/>
      <c r="E105" s="68"/>
      <c r="F105" s="97"/>
      <c r="G105" s="71"/>
    </row>
    <row r="106" spans="1:7" s="69" customFormat="1" ht="34.5" customHeight="1">
      <c r="A106" s="66" t="s">
        <v>10</v>
      </c>
      <c r="B106" s="266" t="s">
        <v>179</v>
      </c>
      <c r="C106" s="67" t="s">
        <v>180</v>
      </c>
      <c r="D106" s="66" t="s">
        <v>17</v>
      </c>
      <c r="E106" s="68">
        <v>6629</v>
      </c>
      <c r="F106" s="97"/>
      <c r="G106" s="71">
        <f>ROUND(E106*F106,2)</f>
        <v>0</v>
      </c>
    </row>
    <row r="107" spans="1:7" s="69" customFormat="1" ht="38.25">
      <c r="A107" s="66"/>
      <c r="B107" s="266"/>
      <c r="C107" s="70" t="s">
        <v>235</v>
      </c>
      <c r="D107" s="66"/>
      <c r="E107" s="68"/>
      <c r="F107" s="97"/>
      <c r="G107" s="71"/>
    </row>
    <row r="108" spans="1:7" s="69" customFormat="1" ht="40.5" customHeight="1">
      <c r="A108" s="66" t="s">
        <v>12</v>
      </c>
      <c r="B108" s="266" t="s">
        <v>70</v>
      </c>
      <c r="C108" s="67" t="s">
        <v>182</v>
      </c>
      <c r="D108" s="66" t="s">
        <v>17</v>
      </c>
      <c r="E108" s="68">
        <v>2868</v>
      </c>
      <c r="F108" s="97"/>
      <c r="G108" s="71">
        <f>ROUND(E108*F108,2)</f>
        <v>0</v>
      </c>
    </row>
    <row r="109" spans="1:7" s="69" customFormat="1" ht="38.25">
      <c r="A109" s="66"/>
      <c r="B109" s="266"/>
      <c r="C109" s="70" t="s">
        <v>181</v>
      </c>
      <c r="D109" s="66"/>
      <c r="E109" s="68"/>
      <c r="F109" s="97"/>
      <c r="G109" s="71"/>
    </row>
    <row r="110" spans="1:7" s="69" customFormat="1" ht="36.75" customHeight="1">
      <c r="A110" s="66" t="s">
        <v>24</v>
      </c>
      <c r="B110" s="266" t="s">
        <v>68</v>
      </c>
      <c r="C110" s="67" t="s">
        <v>69</v>
      </c>
      <c r="D110" s="66" t="s">
        <v>17</v>
      </c>
      <c r="E110" s="68">
        <v>7060</v>
      </c>
      <c r="F110" s="97"/>
      <c r="G110" s="71">
        <f>ROUND(E110*F110,2)</f>
        <v>0</v>
      </c>
    </row>
    <row r="111" spans="1:7" s="69" customFormat="1" ht="29.25" customHeight="1">
      <c r="A111" s="66"/>
      <c r="B111" s="266"/>
      <c r="C111" s="70" t="s">
        <v>234</v>
      </c>
      <c r="D111" s="66"/>
      <c r="E111" s="68"/>
      <c r="F111" s="97"/>
      <c r="G111" s="71"/>
    </row>
    <row r="112" spans="1:7" s="69" customFormat="1">
      <c r="A112" s="66"/>
      <c r="B112" s="266"/>
      <c r="C112" s="67"/>
      <c r="D112" s="66"/>
      <c r="E112" s="68"/>
      <c r="F112" s="97"/>
      <c r="G112" s="71"/>
    </row>
    <row r="113" spans="1:7" s="69" customFormat="1">
      <c r="A113" s="66"/>
      <c r="B113" s="266"/>
      <c r="C113" s="79" t="s">
        <v>71</v>
      </c>
      <c r="D113" s="66"/>
      <c r="E113" s="68"/>
      <c r="F113" s="97"/>
      <c r="G113" s="71"/>
    </row>
    <row r="114" spans="1:7" s="69" customFormat="1" ht="46.5" customHeight="1">
      <c r="A114" s="66" t="s">
        <v>10</v>
      </c>
      <c r="B114" s="266" t="s">
        <v>136</v>
      </c>
      <c r="C114" s="67" t="s">
        <v>135</v>
      </c>
      <c r="D114" s="66" t="s">
        <v>17</v>
      </c>
      <c r="E114" s="68">
        <v>8.4</v>
      </c>
      <c r="F114" s="97"/>
      <c r="G114" s="71">
        <f>ROUND(E114*F114,2)</f>
        <v>0</v>
      </c>
    </row>
    <row r="115" spans="1:7" s="69" customFormat="1" ht="25.5">
      <c r="A115" s="66"/>
      <c r="B115" s="266"/>
      <c r="C115" s="70" t="s">
        <v>236</v>
      </c>
      <c r="D115" s="66"/>
      <c r="E115" s="68"/>
      <c r="F115" s="97"/>
      <c r="G115" s="71"/>
    </row>
    <row r="116" spans="1:7" s="82" customFormat="1" ht="31.5" customHeight="1">
      <c r="A116" s="66" t="s">
        <v>12</v>
      </c>
      <c r="B116" s="266" t="s">
        <v>72</v>
      </c>
      <c r="C116" s="67" t="s">
        <v>73</v>
      </c>
      <c r="D116" s="66" t="s">
        <v>17</v>
      </c>
      <c r="E116" s="68">
        <v>8.4</v>
      </c>
      <c r="F116" s="97"/>
      <c r="G116" s="71">
        <f>ROUND(E116*F116,2)</f>
        <v>0</v>
      </c>
    </row>
    <row r="117" spans="1:7" s="69" customFormat="1">
      <c r="A117" s="83"/>
      <c r="B117" s="270"/>
      <c r="C117" s="84"/>
      <c r="D117" s="83"/>
      <c r="E117" s="85"/>
      <c r="F117" s="101"/>
      <c r="G117" s="86"/>
    </row>
    <row r="118" spans="1:7" s="69" customFormat="1" ht="21" customHeight="1">
      <c r="A118" s="66"/>
      <c r="B118" s="266"/>
      <c r="C118" s="79" t="s">
        <v>74</v>
      </c>
      <c r="D118" s="66"/>
      <c r="E118" s="68"/>
      <c r="F118" s="97"/>
      <c r="G118" s="71"/>
    </row>
    <row r="119" spans="1:7" s="69" customFormat="1" ht="33.75" customHeight="1">
      <c r="A119" s="66"/>
      <c r="B119" s="266" t="s">
        <v>183</v>
      </c>
      <c r="C119" s="67" t="s">
        <v>184</v>
      </c>
      <c r="D119" s="66" t="s">
        <v>27</v>
      </c>
      <c r="E119" s="68">
        <v>2264</v>
      </c>
      <c r="F119" s="97"/>
      <c r="G119" s="71">
        <f>ROUND(E119*F119,2)</f>
        <v>0</v>
      </c>
    </row>
    <row r="120" spans="1:7" s="69" customFormat="1" ht="48.75" customHeight="1">
      <c r="A120" s="66" t="s">
        <v>10</v>
      </c>
      <c r="B120" s="266" t="s">
        <v>75</v>
      </c>
      <c r="C120" s="67" t="s">
        <v>76</v>
      </c>
      <c r="D120" s="66" t="s">
        <v>27</v>
      </c>
      <c r="E120" s="68">
        <v>1538</v>
      </c>
      <c r="F120" s="97"/>
      <c r="G120" s="71">
        <f>ROUND(E120*F120,2)</f>
        <v>0</v>
      </c>
    </row>
    <row r="121" spans="1:7" s="69" customFormat="1" ht="42.75" customHeight="1">
      <c r="A121" s="66" t="s">
        <v>12</v>
      </c>
      <c r="B121" s="266" t="s">
        <v>77</v>
      </c>
      <c r="C121" s="67" t="s">
        <v>78</v>
      </c>
      <c r="D121" s="66" t="s">
        <v>27</v>
      </c>
      <c r="E121" s="68">
        <v>22</v>
      </c>
      <c r="F121" s="97"/>
      <c r="G121" s="71">
        <f>ROUND(E121*F121,2)</f>
        <v>0</v>
      </c>
    </row>
    <row r="122" spans="1:7" s="82" customFormat="1" ht="37.5" customHeight="1">
      <c r="A122" s="66" t="s">
        <v>24</v>
      </c>
      <c r="B122" s="266" t="s">
        <v>185</v>
      </c>
      <c r="C122" s="67" t="s">
        <v>186</v>
      </c>
      <c r="D122" s="66" t="s">
        <v>27</v>
      </c>
      <c r="E122" s="68">
        <v>31</v>
      </c>
      <c r="F122" s="97"/>
      <c r="G122" s="71">
        <f>ROUND(E122*F122,2)</f>
        <v>0</v>
      </c>
    </row>
    <row r="123" spans="1:7" s="69" customFormat="1">
      <c r="A123" s="83"/>
      <c r="B123" s="270"/>
      <c r="C123" s="84"/>
      <c r="D123" s="83"/>
      <c r="E123" s="85"/>
      <c r="F123" s="101"/>
      <c r="G123" s="86"/>
    </row>
    <row r="124" spans="1:7" s="69" customFormat="1">
      <c r="A124" s="66"/>
      <c r="B124" s="266"/>
      <c r="C124" s="79" t="s">
        <v>79</v>
      </c>
      <c r="D124" s="66"/>
      <c r="E124" s="68"/>
      <c r="F124" s="97"/>
      <c r="G124" s="71"/>
    </row>
    <row r="125" spans="1:7" s="82" customFormat="1" ht="27" customHeight="1">
      <c r="A125" s="66" t="s">
        <v>10</v>
      </c>
      <c r="B125" s="266" t="s">
        <v>80</v>
      </c>
      <c r="C125" s="67" t="s">
        <v>81</v>
      </c>
      <c r="D125" s="66" t="s">
        <v>15</v>
      </c>
      <c r="E125" s="68">
        <v>43</v>
      </c>
      <c r="F125" s="97"/>
      <c r="G125" s="71">
        <f>ROUND(E125*F125,2)</f>
        <v>0</v>
      </c>
    </row>
    <row r="126" spans="1:7" s="69" customFormat="1">
      <c r="A126" s="66"/>
      <c r="B126" s="266"/>
      <c r="C126" s="84"/>
      <c r="D126" s="83"/>
      <c r="E126" s="85"/>
      <c r="F126" s="101"/>
      <c r="G126" s="86"/>
    </row>
    <row r="127" spans="1:7" s="69" customFormat="1">
      <c r="A127" s="66"/>
      <c r="B127" s="266"/>
      <c r="C127" s="79" t="s">
        <v>82</v>
      </c>
      <c r="D127" s="66"/>
      <c r="E127" s="68"/>
      <c r="F127" s="100" t="s">
        <v>23</v>
      </c>
      <c r="G127" s="80">
        <f>+SUM(G128:G152)</f>
        <v>0</v>
      </c>
    </row>
    <row r="128" spans="1:7" s="69" customFormat="1">
      <c r="A128" s="66"/>
      <c r="B128" s="266"/>
      <c r="C128" s="79"/>
      <c r="D128" s="66"/>
      <c r="E128" s="68"/>
      <c r="F128" s="100"/>
      <c r="G128" s="80"/>
    </row>
    <row r="129" spans="1:7" s="69" customFormat="1">
      <c r="A129" s="81"/>
      <c r="B129" s="269"/>
      <c r="C129" s="79" t="s">
        <v>83</v>
      </c>
      <c r="D129" s="66"/>
      <c r="E129" s="68"/>
      <c r="F129" s="97"/>
      <c r="G129" s="71"/>
    </row>
    <row r="130" spans="1:7" s="69" customFormat="1" ht="35.25" customHeight="1">
      <c r="A130" s="66" t="s">
        <v>10</v>
      </c>
      <c r="B130" s="266" t="s">
        <v>188</v>
      </c>
      <c r="C130" s="67" t="s">
        <v>187</v>
      </c>
      <c r="D130" s="66" t="s">
        <v>27</v>
      </c>
      <c r="E130" s="68">
        <v>161</v>
      </c>
      <c r="F130" s="97"/>
      <c r="G130" s="71">
        <f>+F130*E130</f>
        <v>0</v>
      </c>
    </row>
    <row r="131" spans="1:7" s="69" customFormat="1" ht="51" customHeight="1">
      <c r="A131" s="66" t="s">
        <v>12</v>
      </c>
      <c r="B131" s="266" t="s">
        <v>189</v>
      </c>
      <c r="C131" s="67" t="s">
        <v>190</v>
      </c>
      <c r="D131" s="66" t="s">
        <v>27</v>
      </c>
      <c r="E131" s="68">
        <v>906</v>
      </c>
      <c r="F131" s="97"/>
      <c r="G131" s="71">
        <f t="shared" ref="G131:G140" si="3">ROUND(E131*F131,2)</f>
        <v>0</v>
      </c>
    </row>
    <row r="132" spans="1:7" s="69" customFormat="1" ht="45" customHeight="1">
      <c r="A132" s="66" t="s">
        <v>24</v>
      </c>
      <c r="B132" s="266" t="s">
        <v>191</v>
      </c>
      <c r="C132" s="67" t="s">
        <v>194</v>
      </c>
      <c r="D132" s="66" t="s">
        <v>27</v>
      </c>
      <c r="E132" s="68">
        <v>442</v>
      </c>
      <c r="F132" s="97"/>
      <c r="G132" s="71">
        <f t="shared" si="3"/>
        <v>0</v>
      </c>
    </row>
    <row r="133" spans="1:7" s="69" customFormat="1" ht="44.25" customHeight="1">
      <c r="A133" s="66" t="s">
        <v>25</v>
      </c>
      <c r="B133" s="266" t="s">
        <v>192</v>
      </c>
      <c r="C133" s="67" t="s">
        <v>195</v>
      </c>
      <c r="D133" s="66" t="s">
        <v>27</v>
      </c>
      <c r="E133" s="68">
        <v>67.599999999999994</v>
      </c>
      <c r="F133" s="97"/>
      <c r="G133" s="71">
        <f t="shared" si="3"/>
        <v>0</v>
      </c>
    </row>
    <row r="134" spans="1:7" s="69" customFormat="1" ht="45" customHeight="1">
      <c r="A134" s="66" t="s">
        <v>26</v>
      </c>
      <c r="B134" s="266" t="s">
        <v>193</v>
      </c>
      <c r="C134" s="67" t="s">
        <v>196</v>
      </c>
      <c r="D134" s="66" t="s">
        <v>27</v>
      </c>
      <c r="E134" s="68">
        <v>77.8</v>
      </c>
      <c r="F134" s="97"/>
      <c r="G134" s="71">
        <f t="shared" si="3"/>
        <v>0</v>
      </c>
    </row>
    <row r="135" spans="1:7" s="69" customFormat="1" ht="39" customHeight="1">
      <c r="A135" s="66" t="s">
        <v>28</v>
      </c>
      <c r="B135" s="266" t="s">
        <v>197</v>
      </c>
      <c r="C135" s="87" t="s">
        <v>200</v>
      </c>
      <c r="D135" s="66" t="s">
        <v>27</v>
      </c>
      <c r="E135" s="68">
        <v>185</v>
      </c>
      <c r="F135" s="97"/>
      <c r="G135" s="71">
        <f t="shared" si="3"/>
        <v>0</v>
      </c>
    </row>
    <row r="136" spans="1:7" s="69" customFormat="1" ht="39.75" customHeight="1">
      <c r="A136" s="66" t="s">
        <v>29</v>
      </c>
      <c r="B136" s="266" t="s">
        <v>198</v>
      </c>
      <c r="C136" s="87" t="s">
        <v>201</v>
      </c>
      <c r="D136" s="66" t="s">
        <v>27</v>
      </c>
      <c r="E136" s="68">
        <v>67.599999999999994</v>
      </c>
      <c r="F136" s="97"/>
      <c r="G136" s="71">
        <f t="shared" si="3"/>
        <v>0</v>
      </c>
    </row>
    <row r="137" spans="1:7" s="69" customFormat="1" ht="42" customHeight="1">
      <c r="A137" s="66" t="s">
        <v>41</v>
      </c>
      <c r="B137" s="266" t="s">
        <v>199</v>
      </c>
      <c r="C137" s="87" t="s">
        <v>202</v>
      </c>
      <c r="D137" s="66" t="s">
        <v>27</v>
      </c>
      <c r="E137" s="68">
        <v>77.8</v>
      </c>
      <c r="F137" s="97"/>
      <c r="G137" s="71">
        <f t="shared" si="3"/>
        <v>0</v>
      </c>
    </row>
    <row r="138" spans="1:7" s="69" customFormat="1" ht="35.25" customHeight="1">
      <c r="A138" s="66" t="s">
        <v>44</v>
      </c>
      <c r="B138" s="266" t="s">
        <v>203</v>
      </c>
      <c r="C138" s="87" t="s">
        <v>204</v>
      </c>
      <c r="D138" s="66" t="s">
        <v>27</v>
      </c>
      <c r="E138" s="68">
        <v>382.6</v>
      </c>
      <c r="F138" s="97"/>
      <c r="G138" s="71">
        <f t="shared" si="3"/>
        <v>0</v>
      </c>
    </row>
    <row r="139" spans="1:7" s="82" customFormat="1" ht="21.75" customHeight="1">
      <c r="A139" s="66" t="s">
        <v>46</v>
      </c>
      <c r="B139" s="266" t="s">
        <v>217</v>
      </c>
      <c r="C139" s="87" t="s">
        <v>218</v>
      </c>
      <c r="D139" s="66" t="s">
        <v>27</v>
      </c>
      <c r="E139" s="68">
        <v>442</v>
      </c>
      <c r="F139" s="97"/>
      <c r="G139" s="71">
        <f t="shared" si="3"/>
        <v>0</v>
      </c>
    </row>
    <row r="140" spans="1:7" s="82" customFormat="1" ht="22.5" customHeight="1">
      <c r="A140" s="66" t="s">
        <v>47</v>
      </c>
      <c r="B140" s="266" t="s">
        <v>237</v>
      </c>
      <c r="C140" s="87" t="s">
        <v>238</v>
      </c>
      <c r="D140" s="66" t="s">
        <v>27</v>
      </c>
      <c r="E140" s="68">
        <v>145.4</v>
      </c>
      <c r="F140" s="97"/>
      <c r="G140" s="71">
        <f t="shared" si="3"/>
        <v>0</v>
      </c>
    </row>
    <row r="141" spans="1:7" s="69" customFormat="1">
      <c r="A141" s="66"/>
      <c r="B141" s="266"/>
      <c r="C141" s="87"/>
      <c r="D141" s="66"/>
      <c r="E141" s="68"/>
      <c r="F141" s="97"/>
      <c r="G141" s="71"/>
    </row>
    <row r="142" spans="1:7" s="69" customFormat="1">
      <c r="A142" s="81"/>
      <c r="B142" s="269"/>
      <c r="C142" s="79" t="s">
        <v>84</v>
      </c>
      <c r="D142" s="81"/>
      <c r="E142" s="81"/>
      <c r="F142" s="102"/>
      <c r="G142" s="81"/>
    </row>
    <row r="143" spans="1:7" s="69" customFormat="1" ht="36.75" customHeight="1">
      <c r="A143" s="66" t="s">
        <v>10</v>
      </c>
      <c r="B143" s="266" t="s">
        <v>211</v>
      </c>
      <c r="C143" s="67" t="s">
        <v>205</v>
      </c>
      <c r="D143" s="66" t="s">
        <v>11</v>
      </c>
      <c r="E143" s="68">
        <v>2</v>
      </c>
      <c r="F143" s="97"/>
      <c r="G143" s="71">
        <f>+F143*E143</f>
        <v>0</v>
      </c>
    </row>
    <row r="144" spans="1:7" s="82" customFormat="1" ht="34.5" customHeight="1">
      <c r="A144" s="66" t="s">
        <v>12</v>
      </c>
      <c r="B144" s="266" t="s">
        <v>240</v>
      </c>
      <c r="C144" s="67" t="s">
        <v>239</v>
      </c>
      <c r="D144" s="66" t="s">
        <v>11</v>
      </c>
      <c r="E144" s="68">
        <v>5</v>
      </c>
      <c r="F144" s="97"/>
      <c r="G144" s="71">
        <f>+F144*E144</f>
        <v>0</v>
      </c>
    </row>
    <row r="145" spans="1:7" s="82" customFormat="1" ht="32.25" customHeight="1">
      <c r="A145" s="66" t="s">
        <v>24</v>
      </c>
      <c r="B145" s="266" t="s">
        <v>212</v>
      </c>
      <c r="C145" s="67" t="s">
        <v>206</v>
      </c>
      <c r="D145" s="66" t="s">
        <v>11</v>
      </c>
      <c r="E145" s="68">
        <v>39</v>
      </c>
      <c r="F145" s="97"/>
      <c r="G145" s="71">
        <f>+F145*E145</f>
        <v>0</v>
      </c>
    </row>
    <row r="146" spans="1:7" s="69" customFormat="1" ht="25.5">
      <c r="A146" s="66"/>
      <c r="B146" s="266"/>
      <c r="C146" s="70" t="s">
        <v>207</v>
      </c>
      <c r="D146" s="66"/>
      <c r="E146" s="68"/>
      <c r="F146" s="97"/>
      <c r="G146" s="71"/>
    </row>
    <row r="147" spans="1:7" s="69" customFormat="1" ht="27" customHeight="1">
      <c r="A147" s="66" t="s">
        <v>25</v>
      </c>
      <c r="B147" s="266" t="s">
        <v>213</v>
      </c>
      <c r="C147" s="67" t="s">
        <v>208</v>
      </c>
      <c r="D147" s="66" t="s">
        <v>11</v>
      </c>
      <c r="E147" s="68">
        <v>39</v>
      </c>
      <c r="F147" s="97"/>
      <c r="G147" s="71">
        <f>+F147*E147</f>
        <v>0</v>
      </c>
    </row>
    <row r="148" spans="1:7" s="82" customFormat="1" ht="21.75" customHeight="1">
      <c r="A148" s="66"/>
      <c r="B148" s="266" t="s">
        <v>214</v>
      </c>
      <c r="C148" s="87" t="s">
        <v>209</v>
      </c>
      <c r="D148" s="66" t="s">
        <v>11</v>
      </c>
      <c r="E148" s="68">
        <v>7</v>
      </c>
      <c r="F148" s="97"/>
      <c r="G148" s="71">
        <f>+F148*E148</f>
        <v>0</v>
      </c>
    </row>
    <row r="149" spans="1:7" s="82" customFormat="1" ht="49.5" customHeight="1">
      <c r="A149" s="66" t="s">
        <v>26</v>
      </c>
      <c r="B149" s="266" t="s">
        <v>215</v>
      </c>
      <c r="C149" s="67" t="s">
        <v>302</v>
      </c>
      <c r="D149" s="66" t="s">
        <v>11</v>
      </c>
      <c r="E149" s="68">
        <v>8</v>
      </c>
      <c r="F149" s="97"/>
      <c r="G149" s="71">
        <f>+F149*E149</f>
        <v>0</v>
      </c>
    </row>
    <row r="150" spans="1:7" s="82" customFormat="1" ht="43.5" customHeight="1">
      <c r="A150" s="66" t="s">
        <v>28</v>
      </c>
      <c r="B150" s="266" t="s">
        <v>242</v>
      </c>
      <c r="C150" s="67" t="s">
        <v>301</v>
      </c>
      <c r="D150" s="66" t="s">
        <v>11</v>
      </c>
      <c r="E150" s="68">
        <v>32</v>
      </c>
      <c r="F150" s="97"/>
      <c r="G150" s="71">
        <f>+F150*E150</f>
        <v>0</v>
      </c>
    </row>
    <row r="151" spans="1:7" s="69" customFormat="1" ht="36.75" customHeight="1">
      <c r="A151" s="66"/>
      <c r="B151" s="270"/>
      <c r="C151" s="70" t="s">
        <v>241</v>
      </c>
      <c r="D151" s="66"/>
      <c r="E151" s="68"/>
      <c r="F151" s="97"/>
      <c r="G151" s="71"/>
    </row>
    <row r="152" spans="1:7" s="82" customFormat="1" ht="44.25" customHeight="1">
      <c r="A152" s="66" t="s">
        <v>29</v>
      </c>
      <c r="B152" s="266" t="s">
        <v>216</v>
      </c>
      <c r="C152" s="67" t="s">
        <v>210</v>
      </c>
      <c r="D152" s="66" t="s">
        <v>11</v>
      </c>
      <c r="E152" s="68">
        <v>7</v>
      </c>
      <c r="F152" s="97"/>
      <c r="G152" s="71">
        <f>+F152*E152</f>
        <v>0</v>
      </c>
    </row>
    <row r="153" spans="1:7" s="69" customFormat="1">
      <c r="A153" s="66"/>
      <c r="B153" s="266"/>
      <c r="C153" s="84"/>
      <c r="D153" s="83"/>
      <c r="E153" s="85"/>
      <c r="F153" s="101"/>
      <c r="G153" s="86"/>
    </row>
    <row r="154" spans="1:7" s="69" customFormat="1">
      <c r="A154" s="66"/>
      <c r="B154" s="266"/>
      <c r="C154" s="79" t="s">
        <v>85</v>
      </c>
      <c r="D154" s="66"/>
      <c r="E154" s="68"/>
      <c r="F154" s="100" t="s">
        <v>86</v>
      </c>
      <c r="G154" s="80">
        <f>+SUM(G155:G191)</f>
        <v>0</v>
      </c>
    </row>
    <row r="155" spans="1:7" s="69" customFormat="1">
      <c r="A155" s="66"/>
      <c r="B155" s="266"/>
      <c r="C155" s="79"/>
      <c r="D155" s="66"/>
      <c r="E155" s="68"/>
      <c r="F155" s="100"/>
      <c r="G155" s="80"/>
    </row>
    <row r="156" spans="1:7" s="69" customFormat="1">
      <c r="A156" s="81"/>
      <c r="B156" s="269"/>
      <c r="C156" s="79" t="s">
        <v>87</v>
      </c>
      <c r="D156" s="66"/>
      <c r="E156" s="68"/>
      <c r="F156" s="97"/>
      <c r="G156" s="71"/>
    </row>
    <row r="157" spans="1:7" s="69" customFormat="1" ht="34.5" customHeight="1">
      <c r="A157" s="66" t="s">
        <v>10</v>
      </c>
      <c r="B157" s="266" t="s">
        <v>219</v>
      </c>
      <c r="C157" s="67" t="s">
        <v>220</v>
      </c>
      <c r="D157" s="66" t="s">
        <v>11</v>
      </c>
      <c r="E157" s="68">
        <v>10</v>
      </c>
      <c r="F157" s="97"/>
      <c r="G157" s="71">
        <f>ROUND(E157*F157,2)</f>
        <v>0</v>
      </c>
    </row>
    <row r="158" spans="1:7" s="69" customFormat="1" ht="36.75" customHeight="1">
      <c r="A158" s="66" t="s">
        <v>12</v>
      </c>
      <c r="B158" s="266" t="s">
        <v>137</v>
      </c>
      <c r="C158" s="67" t="s">
        <v>138</v>
      </c>
      <c r="D158" s="66" t="s">
        <v>11</v>
      </c>
      <c r="E158" s="68">
        <v>9</v>
      </c>
      <c r="F158" s="97"/>
      <c r="G158" s="71">
        <f>ROUND(E158*F158,2)</f>
        <v>0</v>
      </c>
    </row>
    <row r="159" spans="1:7" s="69" customFormat="1" ht="45" customHeight="1">
      <c r="A159" s="66" t="s">
        <v>24</v>
      </c>
      <c r="B159" s="266" t="s">
        <v>88</v>
      </c>
      <c r="C159" s="87" t="s">
        <v>139</v>
      </c>
      <c r="D159" s="66" t="s">
        <v>11</v>
      </c>
      <c r="E159" s="68">
        <v>4</v>
      </c>
      <c r="F159" s="97"/>
      <c r="G159" s="71">
        <f t="shared" ref="G159:G162" si="4">ROUND(E159*F159,2)</f>
        <v>0</v>
      </c>
    </row>
    <row r="160" spans="1:7" s="69" customFormat="1" ht="25.5">
      <c r="A160" s="66"/>
      <c r="B160" s="266"/>
      <c r="C160" s="70" t="s">
        <v>243</v>
      </c>
      <c r="D160" s="66"/>
      <c r="E160" s="68"/>
      <c r="F160" s="97"/>
      <c r="G160" s="71"/>
    </row>
    <row r="161" spans="1:7" s="69" customFormat="1" ht="49.5" customHeight="1">
      <c r="A161" s="66" t="s">
        <v>25</v>
      </c>
      <c r="B161" s="266" t="s">
        <v>244</v>
      </c>
      <c r="C161" s="67" t="s">
        <v>245</v>
      </c>
      <c r="D161" s="66" t="s">
        <v>11</v>
      </c>
      <c r="E161" s="68">
        <v>9</v>
      </c>
      <c r="F161" s="97"/>
      <c r="G161" s="71">
        <f t="shared" si="4"/>
        <v>0</v>
      </c>
    </row>
    <row r="162" spans="1:7" s="69" customFormat="1" ht="46.5" customHeight="1">
      <c r="A162" s="66" t="s">
        <v>26</v>
      </c>
      <c r="B162" s="266" t="s">
        <v>89</v>
      </c>
      <c r="C162" s="67" t="s">
        <v>90</v>
      </c>
      <c r="D162" s="66" t="s">
        <v>11</v>
      </c>
      <c r="E162" s="68">
        <v>5</v>
      </c>
      <c r="F162" s="97"/>
      <c r="G162" s="71">
        <f t="shared" si="4"/>
        <v>0</v>
      </c>
    </row>
    <row r="163" spans="1:7" s="69" customFormat="1" ht="59.25" customHeight="1">
      <c r="A163" s="66" t="s">
        <v>28</v>
      </c>
      <c r="B163" s="266" t="s">
        <v>140</v>
      </c>
      <c r="C163" s="67" t="s">
        <v>91</v>
      </c>
      <c r="D163" s="66" t="s">
        <v>11</v>
      </c>
      <c r="E163" s="68">
        <v>2</v>
      </c>
      <c r="F163" s="97"/>
      <c r="G163" s="71">
        <f t="shared" ref="G163:G167" si="5">ROUND(E163*F163,2)</f>
        <v>0</v>
      </c>
    </row>
    <row r="164" spans="1:7" s="69" customFormat="1">
      <c r="A164" s="66"/>
      <c r="B164" s="266"/>
      <c r="C164" s="67" t="s">
        <v>248</v>
      </c>
      <c r="D164" s="66"/>
      <c r="E164" s="68"/>
      <c r="F164" s="97"/>
      <c r="G164" s="71"/>
    </row>
    <row r="165" spans="1:7" s="82" customFormat="1" ht="30.75" customHeight="1">
      <c r="A165" s="66" t="s">
        <v>29</v>
      </c>
      <c r="B165" s="266" t="s">
        <v>249</v>
      </c>
      <c r="C165" s="162" t="s">
        <v>464</v>
      </c>
      <c r="D165" s="66" t="s">
        <v>11</v>
      </c>
      <c r="E165" s="68">
        <v>5</v>
      </c>
      <c r="F165" s="97"/>
      <c r="G165" s="71">
        <f t="shared" si="5"/>
        <v>0</v>
      </c>
    </row>
    <row r="166" spans="1:7" s="69" customFormat="1">
      <c r="A166" s="83"/>
      <c r="B166" s="266"/>
      <c r="C166" s="70" t="s">
        <v>247</v>
      </c>
      <c r="D166" s="66"/>
      <c r="E166" s="68"/>
      <c r="F166" s="97"/>
      <c r="G166" s="71"/>
    </row>
    <row r="167" spans="1:7" s="82" customFormat="1" ht="63" customHeight="1">
      <c r="A167" s="66" t="s">
        <v>455</v>
      </c>
      <c r="B167" s="266" t="s">
        <v>142</v>
      </c>
      <c r="C167" s="87" t="s">
        <v>141</v>
      </c>
      <c r="D167" s="66" t="s">
        <v>11</v>
      </c>
      <c r="E167" s="68">
        <v>1</v>
      </c>
      <c r="F167" s="97"/>
      <c r="G167" s="71">
        <f t="shared" si="5"/>
        <v>0</v>
      </c>
    </row>
    <row r="168" spans="1:7" s="82" customFormat="1">
      <c r="A168" s="83"/>
      <c r="B168" s="270"/>
      <c r="C168" s="70" t="s">
        <v>246</v>
      </c>
      <c r="D168" s="83"/>
      <c r="E168" s="85"/>
      <c r="F168" s="101"/>
      <c r="G168" s="86"/>
    </row>
    <row r="169" spans="1:7" s="69" customFormat="1">
      <c r="A169" s="83"/>
      <c r="B169" s="270"/>
      <c r="C169" s="84"/>
      <c r="D169" s="83"/>
      <c r="E169" s="85"/>
      <c r="F169" s="101"/>
      <c r="G169" s="86"/>
    </row>
    <row r="170" spans="1:7" s="69" customFormat="1">
      <c r="A170" s="66"/>
      <c r="B170" s="266"/>
      <c r="C170" s="79" t="s">
        <v>92</v>
      </c>
      <c r="D170" s="66"/>
      <c r="E170" s="68"/>
      <c r="F170" s="97"/>
      <c r="G170" s="71"/>
    </row>
    <row r="171" spans="1:7" s="69" customFormat="1" ht="65.25" customHeight="1">
      <c r="A171" s="66" t="s">
        <v>10</v>
      </c>
      <c r="B171" s="266" t="s">
        <v>254</v>
      </c>
      <c r="C171" s="67" t="s">
        <v>255</v>
      </c>
      <c r="D171" s="66" t="s">
        <v>27</v>
      </c>
      <c r="E171" s="68">
        <v>775</v>
      </c>
      <c r="F171" s="97"/>
      <c r="G171" s="71">
        <f>ROUND(E171*F171,2)</f>
        <v>0</v>
      </c>
    </row>
    <row r="172" spans="1:7" s="69" customFormat="1" ht="25.5">
      <c r="A172" s="66"/>
      <c r="B172" s="266"/>
      <c r="C172" s="70" t="s">
        <v>256</v>
      </c>
      <c r="D172" s="66"/>
      <c r="E172" s="68"/>
      <c r="F172" s="97"/>
      <c r="G172" s="71"/>
    </row>
    <row r="173" spans="1:7" s="69" customFormat="1" ht="57.75" customHeight="1">
      <c r="A173" s="66" t="s">
        <v>12</v>
      </c>
      <c r="B173" s="266" t="s">
        <v>93</v>
      </c>
      <c r="C173" s="67" t="s">
        <v>94</v>
      </c>
      <c r="D173" s="66" t="s">
        <v>27</v>
      </c>
      <c r="E173" s="68">
        <v>960</v>
      </c>
      <c r="F173" s="97"/>
      <c r="G173" s="71">
        <f>ROUND(E173*F173,2)</f>
        <v>0</v>
      </c>
    </row>
    <row r="174" spans="1:7" s="69" customFormat="1" ht="25.5">
      <c r="A174" s="66"/>
      <c r="B174" s="266"/>
      <c r="C174" s="70" t="s">
        <v>259</v>
      </c>
      <c r="D174" s="66"/>
      <c r="E174" s="68"/>
      <c r="F174" s="97"/>
      <c r="G174" s="71"/>
    </row>
    <row r="175" spans="1:7" s="69" customFormat="1" ht="33.75" customHeight="1">
      <c r="A175" s="66" t="s">
        <v>24</v>
      </c>
      <c r="B175" s="266" t="s">
        <v>257</v>
      </c>
      <c r="C175" s="67" t="s">
        <v>258</v>
      </c>
      <c r="D175" s="66" t="s">
        <v>27</v>
      </c>
      <c r="E175" s="68">
        <v>775</v>
      </c>
      <c r="F175" s="97"/>
      <c r="G175" s="71">
        <f>ROUND(E175*F175,2)</f>
        <v>0</v>
      </c>
    </row>
    <row r="176" spans="1:7" s="69" customFormat="1" ht="25.5">
      <c r="A176" s="66"/>
      <c r="B176" s="266"/>
      <c r="C176" s="70" t="s">
        <v>256</v>
      </c>
      <c r="D176" s="66"/>
      <c r="E176" s="68"/>
      <c r="F176" s="97"/>
      <c r="G176" s="71"/>
    </row>
    <row r="177" spans="1:7" s="69" customFormat="1" ht="36.75" customHeight="1">
      <c r="A177" s="66" t="s">
        <v>25</v>
      </c>
      <c r="B177" s="266" t="s">
        <v>95</v>
      </c>
      <c r="C177" s="67" t="s">
        <v>96</v>
      </c>
      <c r="D177" s="66" t="s">
        <v>27</v>
      </c>
      <c r="E177" s="68">
        <v>840</v>
      </c>
      <c r="F177" s="97"/>
      <c r="G177" s="71">
        <f>ROUND(E177*F177,2)</f>
        <v>0</v>
      </c>
    </row>
    <row r="178" spans="1:7" s="69" customFormat="1" ht="65.25" customHeight="1">
      <c r="A178" s="66" t="s">
        <v>26</v>
      </c>
      <c r="B178" s="266" t="s">
        <v>252</v>
      </c>
      <c r="C178" s="67" t="s">
        <v>253</v>
      </c>
      <c r="D178" s="66" t="s">
        <v>17</v>
      </c>
      <c r="E178" s="68">
        <v>28.9</v>
      </c>
      <c r="F178" s="97"/>
      <c r="G178" s="71">
        <f>ROUND(E178*F178,2)</f>
        <v>0</v>
      </c>
    </row>
    <row r="179" spans="1:7" s="69" customFormat="1" ht="38.25">
      <c r="A179" s="66"/>
      <c r="B179" s="266"/>
      <c r="C179" s="70" t="s">
        <v>260</v>
      </c>
      <c r="D179" s="66"/>
      <c r="E179" s="68"/>
      <c r="F179" s="97"/>
      <c r="G179" s="71"/>
    </row>
    <row r="180" spans="1:7" s="69" customFormat="1" ht="73.5" customHeight="1">
      <c r="A180" s="66" t="s">
        <v>28</v>
      </c>
      <c r="B180" s="266" t="s">
        <v>97</v>
      </c>
      <c r="C180" s="67" t="s">
        <v>98</v>
      </c>
      <c r="D180" s="66" t="s">
        <v>17</v>
      </c>
      <c r="E180" s="68">
        <v>140</v>
      </c>
      <c r="F180" s="97"/>
      <c r="G180" s="71">
        <f>ROUND(E180*F180,2)</f>
        <v>0</v>
      </c>
    </row>
    <row r="181" spans="1:7" s="69" customFormat="1" ht="25.5">
      <c r="A181" s="66"/>
      <c r="B181" s="266"/>
      <c r="C181" s="70" t="s">
        <v>250</v>
      </c>
      <c r="D181" s="66"/>
      <c r="E181" s="68"/>
      <c r="F181" s="97"/>
      <c r="G181" s="71"/>
    </row>
    <row r="182" spans="1:7" s="69" customFormat="1" ht="62.25" customHeight="1">
      <c r="A182" s="66" t="s">
        <v>29</v>
      </c>
      <c r="B182" s="266" t="s">
        <v>261</v>
      </c>
      <c r="C182" s="67" t="s">
        <v>99</v>
      </c>
      <c r="D182" s="66" t="s">
        <v>17</v>
      </c>
      <c r="E182" s="68">
        <v>5.2</v>
      </c>
      <c r="F182" s="97"/>
      <c r="G182" s="71">
        <f>ROUND(E182*F182,2)</f>
        <v>0</v>
      </c>
    </row>
    <row r="183" spans="1:7" s="69" customFormat="1" ht="25.5">
      <c r="A183" s="66"/>
      <c r="B183" s="266"/>
      <c r="C183" s="70" t="s">
        <v>251</v>
      </c>
      <c r="D183" s="66"/>
      <c r="E183" s="68"/>
      <c r="F183" s="97"/>
      <c r="G183" s="71"/>
    </row>
    <row r="184" spans="1:7" s="69" customFormat="1" ht="31.5" customHeight="1">
      <c r="A184" s="66" t="s">
        <v>41</v>
      </c>
      <c r="B184" s="266" t="s">
        <v>262</v>
      </c>
      <c r="C184" s="67" t="s">
        <v>263</v>
      </c>
      <c r="D184" s="66" t="s">
        <v>264</v>
      </c>
      <c r="E184" s="68">
        <v>2</v>
      </c>
      <c r="F184" s="97"/>
      <c r="G184" s="71">
        <f>ROUND(E184*F184,2)</f>
        <v>0</v>
      </c>
    </row>
    <row r="185" spans="1:7" s="69" customFormat="1">
      <c r="A185" s="66"/>
      <c r="B185" s="266"/>
      <c r="C185" s="79"/>
      <c r="D185" s="66"/>
      <c r="E185" s="68"/>
      <c r="F185" s="100"/>
      <c r="G185" s="80"/>
    </row>
    <row r="186" spans="1:7" s="69" customFormat="1">
      <c r="A186" s="66"/>
      <c r="B186" s="266"/>
      <c r="C186" s="79" t="s">
        <v>268</v>
      </c>
      <c r="D186" s="66"/>
      <c r="E186" s="68"/>
      <c r="F186" s="97"/>
      <c r="G186" s="71"/>
    </row>
    <row r="187" spans="1:7" s="69" customFormat="1" ht="27" customHeight="1">
      <c r="A187" s="66" t="s">
        <v>10</v>
      </c>
      <c r="B187" s="266" t="s">
        <v>269</v>
      </c>
      <c r="C187" s="67" t="s">
        <v>270</v>
      </c>
      <c r="D187" s="66" t="s">
        <v>11</v>
      </c>
      <c r="E187" s="68">
        <v>3</v>
      </c>
      <c r="F187" s="97"/>
      <c r="G187" s="71">
        <f>ROUND(E187*F187,2)</f>
        <v>0</v>
      </c>
    </row>
    <row r="188" spans="1:7" s="69" customFormat="1" ht="45" customHeight="1">
      <c r="A188" s="66" t="s">
        <v>12</v>
      </c>
      <c r="B188" s="266" t="s">
        <v>272</v>
      </c>
      <c r="C188" s="67" t="s">
        <v>271</v>
      </c>
      <c r="D188" s="66" t="s">
        <v>27</v>
      </c>
      <c r="E188" s="68">
        <v>486</v>
      </c>
      <c r="F188" s="97"/>
      <c r="G188" s="71">
        <f>ROUND(E188*F188,2)</f>
        <v>0</v>
      </c>
    </row>
    <row r="189" spans="1:7" s="69" customFormat="1" ht="66" customHeight="1">
      <c r="A189" s="66" t="s">
        <v>24</v>
      </c>
      <c r="B189" s="266" t="s">
        <v>450</v>
      </c>
      <c r="C189" s="88" t="s">
        <v>453</v>
      </c>
      <c r="D189" s="66" t="s">
        <v>11</v>
      </c>
      <c r="E189" s="68">
        <v>40</v>
      </c>
      <c r="F189" s="97"/>
      <c r="G189" s="71">
        <f t="shared" ref="G189:G191" si="6">ROUND(E189*F189,2)</f>
        <v>0</v>
      </c>
    </row>
    <row r="190" spans="1:7" s="69" customFormat="1" ht="47.25" customHeight="1">
      <c r="A190" s="66" t="s">
        <v>25</v>
      </c>
      <c r="B190" s="266" t="s">
        <v>451</v>
      </c>
      <c r="C190" s="88" t="s">
        <v>454</v>
      </c>
      <c r="D190" s="66" t="s">
        <v>11</v>
      </c>
      <c r="E190" s="68">
        <v>122</v>
      </c>
      <c r="F190" s="97"/>
      <c r="G190" s="71">
        <f t="shared" si="6"/>
        <v>0</v>
      </c>
    </row>
    <row r="191" spans="1:7" s="69" customFormat="1" ht="46.5" customHeight="1">
      <c r="A191" s="66" t="s">
        <v>26</v>
      </c>
      <c r="B191" s="266" t="s">
        <v>452</v>
      </c>
      <c r="C191" s="88" t="s">
        <v>449</v>
      </c>
      <c r="D191" s="66" t="s">
        <v>17</v>
      </c>
      <c r="E191" s="68">
        <v>972</v>
      </c>
      <c r="F191" s="97"/>
      <c r="G191" s="71">
        <f t="shared" si="6"/>
        <v>0</v>
      </c>
    </row>
    <row r="192" spans="1:7" s="69" customFormat="1">
      <c r="A192" s="66"/>
      <c r="B192" s="266"/>
      <c r="C192" s="67"/>
      <c r="D192" s="66"/>
      <c r="E192" s="68"/>
      <c r="F192" s="97"/>
      <c r="G192" s="71"/>
    </row>
    <row r="193" spans="1:7" s="69" customFormat="1">
      <c r="A193" s="66"/>
      <c r="B193" s="266"/>
      <c r="C193" s="79" t="s">
        <v>100</v>
      </c>
      <c r="D193" s="66"/>
      <c r="E193" s="68"/>
      <c r="F193" s="100" t="s">
        <v>30</v>
      </c>
      <c r="G193" s="80">
        <f>+SUM(G195:G207)</f>
        <v>0</v>
      </c>
    </row>
    <row r="194" spans="1:7" s="69" customFormat="1">
      <c r="A194" s="66"/>
      <c r="B194" s="266"/>
      <c r="C194" s="79"/>
      <c r="D194" s="66"/>
      <c r="E194" s="68"/>
      <c r="F194" s="100"/>
      <c r="G194" s="80"/>
    </row>
    <row r="195" spans="1:7" s="69" customFormat="1">
      <c r="A195" s="66"/>
      <c r="B195" s="266"/>
      <c r="C195" s="79" t="s">
        <v>303</v>
      </c>
      <c r="D195" s="66"/>
      <c r="E195" s="68"/>
      <c r="F195" s="100"/>
      <c r="G195" s="71"/>
    </row>
    <row r="196" spans="1:7" s="69" customFormat="1">
      <c r="A196" s="66"/>
      <c r="B196" s="266"/>
      <c r="C196" s="79"/>
      <c r="D196" s="66"/>
      <c r="E196" s="68"/>
      <c r="F196" s="100"/>
      <c r="G196" s="71"/>
    </row>
    <row r="197" spans="1:7" s="69" customFormat="1" ht="50.25" customHeight="1">
      <c r="A197" s="66" t="s">
        <v>10</v>
      </c>
      <c r="B197" s="266" t="s">
        <v>306</v>
      </c>
      <c r="C197" s="87" t="s">
        <v>309</v>
      </c>
      <c r="D197" s="66" t="s">
        <v>11</v>
      </c>
      <c r="E197" s="68">
        <v>8</v>
      </c>
      <c r="F197" s="100"/>
      <c r="G197" s="71">
        <f t="shared" ref="G197:G199" si="7">ROUND(E197*F197,2)</f>
        <v>0</v>
      </c>
    </row>
    <row r="198" spans="1:7" s="69" customFormat="1" ht="37.5" customHeight="1">
      <c r="A198" s="66" t="s">
        <v>12</v>
      </c>
      <c r="B198" s="266" t="s">
        <v>307</v>
      </c>
      <c r="C198" s="87" t="s">
        <v>310</v>
      </c>
      <c r="D198" s="66" t="s">
        <v>11</v>
      </c>
      <c r="E198" s="68">
        <v>4</v>
      </c>
      <c r="F198" s="100"/>
      <c r="G198" s="71">
        <f t="shared" si="7"/>
        <v>0</v>
      </c>
    </row>
    <row r="199" spans="1:7" s="69" customFormat="1" ht="35.25" customHeight="1">
      <c r="A199" s="66" t="s">
        <v>24</v>
      </c>
      <c r="B199" s="266" t="s">
        <v>305</v>
      </c>
      <c r="C199" s="89" t="s">
        <v>304</v>
      </c>
      <c r="D199" s="66" t="s">
        <v>11</v>
      </c>
      <c r="E199" s="68">
        <v>12</v>
      </c>
      <c r="F199" s="100"/>
      <c r="G199" s="71">
        <f t="shared" si="7"/>
        <v>0</v>
      </c>
    </row>
    <row r="200" spans="1:7" s="69" customFormat="1">
      <c r="A200" s="66"/>
      <c r="B200" s="266"/>
      <c r="C200" s="79"/>
      <c r="D200" s="66"/>
      <c r="E200" s="68"/>
      <c r="F200" s="100"/>
      <c r="G200" s="71"/>
    </row>
    <row r="201" spans="1:7" s="69" customFormat="1">
      <c r="A201" s="66"/>
      <c r="B201" s="266"/>
      <c r="C201" s="79"/>
      <c r="D201" s="66"/>
      <c r="E201" s="68"/>
      <c r="F201" s="100"/>
      <c r="G201" s="71"/>
    </row>
    <row r="202" spans="1:7" s="69" customFormat="1">
      <c r="A202" s="66"/>
      <c r="B202" s="266"/>
      <c r="C202" s="79"/>
      <c r="D202" s="66"/>
      <c r="E202" s="68"/>
      <c r="F202" s="100"/>
      <c r="G202" s="71"/>
    </row>
    <row r="203" spans="1:7" s="69" customFormat="1" ht="24.75" customHeight="1">
      <c r="A203" s="81"/>
      <c r="B203" s="269"/>
      <c r="C203" s="79" t="s">
        <v>101</v>
      </c>
      <c r="D203" s="66"/>
      <c r="E203" s="68"/>
      <c r="F203" s="97"/>
      <c r="G203" s="71"/>
    </row>
    <row r="204" spans="1:7" s="69" customFormat="1" ht="38.25" customHeight="1">
      <c r="A204" s="66" t="s">
        <v>12</v>
      </c>
      <c r="B204" s="266" t="s">
        <v>31</v>
      </c>
      <c r="C204" s="67" t="s">
        <v>32</v>
      </c>
      <c r="D204" s="66" t="s">
        <v>11</v>
      </c>
      <c r="E204" s="68">
        <v>1</v>
      </c>
      <c r="F204" s="97"/>
      <c r="G204" s="71">
        <f>ROUND(E204*F204,2)</f>
        <v>0</v>
      </c>
    </row>
    <row r="205" spans="1:7" s="69" customFormat="1" ht="31.5" customHeight="1">
      <c r="A205" s="90"/>
      <c r="B205" s="263"/>
      <c r="C205" s="91" t="s">
        <v>102</v>
      </c>
      <c r="D205" s="90"/>
      <c r="E205" s="92"/>
      <c r="F205" s="103"/>
      <c r="G205" s="94"/>
    </row>
    <row r="206" spans="1:7" s="69" customFormat="1" ht="19.5" customHeight="1">
      <c r="A206" s="90" t="s">
        <v>24</v>
      </c>
      <c r="B206" s="263" t="s">
        <v>103</v>
      </c>
      <c r="C206" s="95" t="s">
        <v>104</v>
      </c>
      <c r="D206" s="90" t="s">
        <v>105</v>
      </c>
      <c r="E206" s="92">
        <v>1</v>
      </c>
      <c r="F206" s="103"/>
      <c r="G206" s="94">
        <f>ROUND(E206*F206,2)</f>
        <v>0</v>
      </c>
    </row>
    <row r="207" spans="1:7" s="69" customFormat="1" ht="18.75" customHeight="1">
      <c r="A207" s="90" t="s">
        <v>25</v>
      </c>
      <c r="B207" s="263" t="s">
        <v>106</v>
      </c>
      <c r="C207" s="95" t="s">
        <v>107</v>
      </c>
      <c r="D207" s="90" t="s">
        <v>11</v>
      </c>
      <c r="E207" s="92">
        <v>1</v>
      </c>
      <c r="F207" s="103"/>
      <c r="G207" s="94">
        <f>ROUND(E207*F207,2)</f>
        <v>0</v>
      </c>
    </row>
    <row r="208" spans="1:7" ht="30.75" customHeight="1">
      <c r="C208" s="91" t="s">
        <v>294</v>
      </c>
      <c r="D208" s="90"/>
      <c r="E208" s="92"/>
      <c r="F208" s="93"/>
      <c r="G208" s="94"/>
    </row>
    <row r="209" spans="3:7" ht="18.75" customHeight="1">
      <c r="C209" s="91"/>
      <c r="D209" s="90"/>
      <c r="E209" s="92"/>
      <c r="F209" s="93"/>
      <c r="G209" s="94"/>
    </row>
    <row r="210" spans="3:7" ht="21" customHeight="1">
      <c r="C210" s="246" t="s">
        <v>416</v>
      </c>
      <c r="D210" s="247"/>
      <c r="E210" s="248"/>
      <c r="F210" s="249"/>
      <c r="G210" s="250"/>
    </row>
    <row r="211" spans="3:7" ht="21" customHeight="1">
      <c r="C211" s="246" t="str">
        <f>C7</f>
        <v>1 PREDDELA</v>
      </c>
      <c r="D211" s="251"/>
      <c r="E211" s="252"/>
      <c r="F211" s="253"/>
      <c r="G211" s="271">
        <f>G7</f>
        <v>0</v>
      </c>
    </row>
    <row r="212" spans="3:7" ht="21" customHeight="1">
      <c r="C212" s="246" t="str">
        <f>C42</f>
        <v>2 ZEMELJSKA DELA</v>
      </c>
      <c r="D212" s="251"/>
      <c r="E212" s="252"/>
      <c r="F212" s="253"/>
      <c r="G212" s="271">
        <f>G42</f>
        <v>0</v>
      </c>
    </row>
    <row r="213" spans="3:7" ht="21" customHeight="1">
      <c r="C213" s="246" t="str">
        <f>C97</f>
        <v>3 VOZIŠČNE KONSTRUKCIJE</v>
      </c>
      <c r="D213" s="251"/>
      <c r="E213" s="252"/>
      <c r="F213" s="253"/>
      <c r="G213" s="271">
        <f>G97</f>
        <v>0</v>
      </c>
    </row>
    <row r="214" spans="3:7" ht="21" customHeight="1">
      <c r="C214" s="246" t="str">
        <f>C127</f>
        <v>4 ODVODNJAVANJE</v>
      </c>
      <c r="D214" s="251"/>
      <c r="E214" s="252"/>
      <c r="F214" s="253"/>
      <c r="G214" s="271">
        <f>G127</f>
        <v>0</v>
      </c>
    </row>
    <row r="215" spans="3:7" ht="21" customHeight="1">
      <c r="C215" s="246" t="str">
        <f>C154</f>
        <v>6 OPREMA CEST</v>
      </c>
      <c r="D215" s="251"/>
      <c r="E215" s="252"/>
      <c r="F215" s="253"/>
      <c r="G215" s="271">
        <f>G154</f>
        <v>0</v>
      </c>
    </row>
    <row r="216" spans="3:7" ht="21" customHeight="1">
      <c r="C216" s="246" t="str">
        <f>C193</f>
        <v>7 TUJE STORITVE</v>
      </c>
      <c r="D216" s="251"/>
      <c r="E216" s="252"/>
      <c r="F216" s="253"/>
      <c r="G216" s="271">
        <f>G193</f>
        <v>0</v>
      </c>
    </row>
    <row r="217" spans="3:7" ht="21" customHeight="1">
      <c r="C217" s="254" t="s">
        <v>459</v>
      </c>
      <c r="D217" s="255"/>
      <c r="E217" s="248"/>
      <c r="F217" s="249"/>
      <c r="G217" s="245">
        <f>SUM(G211:G216)</f>
        <v>0</v>
      </c>
    </row>
    <row r="218" spans="3:7">
      <c r="D218" s="96"/>
    </row>
    <row r="219" spans="3:7">
      <c r="F219" s="49"/>
    </row>
  </sheetData>
  <pageMargins left="0.98425196850393704" right="0.39370078740157483" top="0.78740157480314965" bottom="0.78740157480314965" header="0" footer="0.19685039370078741"/>
  <pageSetup paperSize="9" scale="73" fitToHeight="50" orientation="portrait" r:id="rId1"/>
  <headerFooter>
    <oddFooter>&amp;CStran &amp;P od &amp;N</oddFooter>
  </headerFooter>
  <rowBreaks count="1" manualBreakCount="1">
    <brk id="42" min="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view="pageBreakPreview" topLeftCell="A37" zoomScaleNormal="75" zoomScaleSheetLayoutView="100" workbookViewId="0">
      <selection activeCell="B39" sqref="B39"/>
    </sheetView>
  </sheetViews>
  <sheetFormatPr defaultRowHeight="12.75"/>
  <cols>
    <col min="1" max="1" width="10.7109375" style="104" customWidth="1"/>
    <col min="2" max="2" width="48.5703125" style="159" customWidth="1"/>
    <col min="3" max="3" width="15.42578125" style="104" customWidth="1"/>
    <col min="4" max="4" width="12.7109375" style="105" customWidth="1"/>
    <col min="5" max="5" width="15.7109375" style="106" customWidth="1"/>
    <col min="6" max="6" width="15.7109375" style="107" customWidth="1"/>
    <col min="7" max="255" width="9.140625" style="108"/>
    <col min="256" max="257" width="10.7109375" style="108" customWidth="1"/>
    <col min="258" max="258" width="47.7109375" style="108" customWidth="1"/>
    <col min="259" max="259" width="14.7109375" style="108" customWidth="1"/>
    <col min="260" max="260" width="12.7109375" style="108" customWidth="1"/>
    <col min="261" max="262" width="15.7109375" style="108" customWidth="1"/>
    <col min="263" max="511" width="9.140625" style="108"/>
    <col min="512" max="513" width="10.7109375" style="108" customWidth="1"/>
    <col min="514" max="514" width="47.7109375" style="108" customWidth="1"/>
    <col min="515" max="515" width="14.7109375" style="108" customWidth="1"/>
    <col min="516" max="516" width="12.7109375" style="108" customWidth="1"/>
    <col min="517" max="518" width="15.7109375" style="108" customWidth="1"/>
    <col min="519" max="767" width="9.140625" style="108"/>
    <col min="768" max="769" width="10.7109375" style="108" customWidth="1"/>
    <col min="770" max="770" width="47.7109375" style="108" customWidth="1"/>
    <col min="771" max="771" width="14.7109375" style="108" customWidth="1"/>
    <col min="772" max="772" width="12.7109375" style="108" customWidth="1"/>
    <col min="773" max="774" width="15.7109375" style="108" customWidth="1"/>
    <col min="775" max="1023" width="9.140625" style="108"/>
    <col min="1024" max="1025" width="10.7109375" style="108" customWidth="1"/>
    <col min="1026" max="1026" width="47.7109375" style="108" customWidth="1"/>
    <col min="1027" max="1027" width="14.7109375" style="108" customWidth="1"/>
    <col min="1028" max="1028" width="12.7109375" style="108" customWidth="1"/>
    <col min="1029" max="1030" width="15.7109375" style="108" customWidth="1"/>
    <col min="1031" max="1279" width="9.140625" style="108"/>
    <col min="1280" max="1281" width="10.7109375" style="108" customWidth="1"/>
    <col min="1282" max="1282" width="47.7109375" style="108" customWidth="1"/>
    <col min="1283" max="1283" width="14.7109375" style="108" customWidth="1"/>
    <col min="1284" max="1284" width="12.7109375" style="108" customWidth="1"/>
    <col min="1285" max="1286" width="15.7109375" style="108" customWidth="1"/>
    <col min="1287" max="1535" width="9.140625" style="108"/>
    <col min="1536" max="1537" width="10.7109375" style="108" customWidth="1"/>
    <col min="1538" max="1538" width="47.7109375" style="108" customWidth="1"/>
    <col min="1539" max="1539" width="14.7109375" style="108" customWidth="1"/>
    <col min="1540" max="1540" width="12.7109375" style="108" customWidth="1"/>
    <col min="1541" max="1542" width="15.7109375" style="108" customWidth="1"/>
    <col min="1543" max="1791" width="9.140625" style="108"/>
    <col min="1792" max="1793" width="10.7109375" style="108" customWidth="1"/>
    <col min="1794" max="1794" width="47.7109375" style="108" customWidth="1"/>
    <col min="1795" max="1795" width="14.7109375" style="108" customWidth="1"/>
    <col min="1796" max="1796" width="12.7109375" style="108" customWidth="1"/>
    <col min="1797" max="1798" width="15.7109375" style="108" customWidth="1"/>
    <col min="1799" max="2047" width="9.140625" style="108"/>
    <col min="2048" max="2049" width="10.7109375" style="108" customWidth="1"/>
    <col min="2050" max="2050" width="47.7109375" style="108" customWidth="1"/>
    <col min="2051" max="2051" width="14.7109375" style="108" customWidth="1"/>
    <col min="2052" max="2052" width="12.7109375" style="108" customWidth="1"/>
    <col min="2053" max="2054" width="15.7109375" style="108" customWidth="1"/>
    <col min="2055" max="2303" width="9.140625" style="108"/>
    <col min="2304" max="2305" width="10.7109375" style="108" customWidth="1"/>
    <col min="2306" max="2306" width="47.7109375" style="108" customWidth="1"/>
    <col min="2307" max="2307" width="14.7109375" style="108" customWidth="1"/>
    <col min="2308" max="2308" width="12.7109375" style="108" customWidth="1"/>
    <col min="2309" max="2310" width="15.7109375" style="108" customWidth="1"/>
    <col min="2311" max="2559" width="9.140625" style="108"/>
    <col min="2560" max="2561" width="10.7109375" style="108" customWidth="1"/>
    <col min="2562" max="2562" width="47.7109375" style="108" customWidth="1"/>
    <col min="2563" max="2563" width="14.7109375" style="108" customWidth="1"/>
    <col min="2564" max="2564" width="12.7109375" style="108" customWidth="1"/>
    <col min="2565" max="2566" width="15.7109375" style="108" customWidth="1"/>
    <col min="2567" max="2815" width="9.140625" style="108"/>
    <col min="2816" max="2817" width="10.7109375" style="108" customWidth="1"/>
    <col min="2818" max="2818" width="47.7109375" style="108" customWidth="1"/>
    <col min="2819" max="2819" width="14.7109375" style="108" customWidth="1"/>
    <col min="2820" max="2820" width="12.7109375" style="108" customWidth="1"/>
    <col min="2821" max="2822" width="15.7109375" style="108" customWidth="1"/>
    <col min="2823" max="3071" width="9.140625" style="108"/>
    <col min="3072" max="3073" width="10.7109375" style="108" customWidth="1"/>
    <col min="3074" max="3074" width="47.7109375" style="108" customWidth="1"/>
    <col min="3075" max="3075" width="14.7109375" style="108" customWidth="1"/>
    <col min="3076" max="3076" width="12.7109375" style="108" customWidth="1"/>
    <col min="3077" max="3078" width="15.7109375" style="108" customWidth="1"/>
    <col min="3079" max="3327" width="9.140625" style="108"/>
    <col min="3328" max="3329" width="10.7109375" style="108" customWidth="1"/>
    <col min="3330" max="3330" width="47.7109375" style="108" customWidth="1"/>
    <col min="3331" max="3331" width="14.7109375" style="108" customWidth="1"/>
    <col min="3332" max="3332" width="12.7109375" style="108" customWidth="1"/>
    <col min="3333" max="3334" width="15.7109375" style="108" customWidth="1"/>
    <col min="3335" max="3583" width="9.140625" style="108"/>
    <col min="3584" max="3585" width="10.7109375" style="108" customWidth="1"/>
    <col min="3586" max="3586" width="47.7109375" style="108" customWidth="1"/>
    <col min="3587" max="3587" width="14.7109375" style="108" customWidth="1"/>
    <col min="3588" max="3588" width="12.7109375" style="108" customWidth="1"/>
    <col min="3589" max="3590" width="15.7109375" style="108" customWidth="1"/>
    <col min="3591" max="3839" width="9.140625" style="108"/>
    <col min="3840" max="3841" width="10.7109375" style="108" customWidth="1"/>
    <col min="3842" max="3842" width="47.7109375" style="108" customWidth="1"/>
    <col min="3843" max="3843" width="14.7109375" style="108" customWidth="1"/>
    <col min="3844" max="3844" width="12.7109375" style="108" customWidth="1"/>
    <col min="3845" max="3846" width="15.7109375" style="108" customWidth="1"/>
    <col min="3847" max="4095" width="9.140625" style="108"/>
    <col min="4096" max="4097" width="10.7109375" style="108" customWidth="1"/>
    <col min="4098" max="4098" width="47.7109375" style="108" customWidth="1"/>
    <col min="4099" max="4099" width="14.7109375" style="108" customWidth="1"/>
    <col min="4100" max="4100" width="12.7109375" style="108" customWidth="1"/>
    <col min="4101" max="4102" width="15.7109375" style="108" customWidth="1"/>
    <col min="4103" max="4351" width="9.140625" style="108"/>
    <col min="4352" max="4353" width="10.7109375" style="108" customWidth="1"/>
    <col min="4354" max="4354" width="47.7109375" style="108" customWidth="1"/>
    <col min="4355" max="4355" width="14.7109375" style="108" customWidth="1"/>
    <col min="4356" max="4356" width="12.7109375" style="108" customWidth="1"/>
    <col min="4357" max="4358" width="15.7109375" style="108" customWidth="1"/>
    <col min="4359" max="4607" width="9.140625" style="108"/>
    <col min="4608" max="4609" width="10.7109375" style="108" customWidth="1"/>
    <col min="4610" max="4610" width="47.7109375" style="108" customWidth="1"/>
    <col min="4611" max="4611" width="14.7109375" style="108" customWidth="1"/>
    <col min="4612" max="4612" width="12.7109375" style="108" customWidth="1"/>
    <col min="4613" max="4614" width="15.7109375" style="108" customWidth="1"/>
    <col min="4615" max="4863" width="9.140625" style="108"/>
    <col min="4864" max="4865" width="10.7109375" style="108" customWidth="1"/>
    <col min="4866" max="4866" width="47.7109375" style="108" customWidth="1"/>
    <col min="4867" max="4867" width="14.7109375" style="108" customWidth="1"/>
    <col min="4868" max="4868" width="12.7109375" style="108" customWidth="1"/>
    <col min="4869" max="4870" width="15.7109375" style="108" customWidth="1"/>
    <col min="4871" max="5119" width="9.140625" style="108"/>
    <col min="5120" max="5121" width="10.7109375" style="108" customWidth="1"/>
    <col min="5122" max="5122" width="47.7109375" style="108" customWidth="1"/>
    <col min="5123" max="5123" width="14.7109375" style="108" customWidth="1"/>
    <col min="5124" max="5124" width="12.7109375" style="108" customWidth="1"/>
    <col min="5125" max="5126" width="15.7109375" style="108" customWidth="1"/>
    <col min="5127" max="5375" width="9.140625" style="108"/>
    <col min="5376" max="5377" width="10.7109375" style="108" customWidth="1"/>
    <col min="5378" max="5378" width="47.7109375" style="108" customWidth="1"/>
    <col min="5379" max="5379" width="14.7109375" style="108" customWidth="1"/>
    <col min="5380" max="5380" width="12.7109375" style="108" customWidth="1"/>
    <col min="5381" max="5382" width="15.7109375" style="108" customWidth="1"/>
    <col min="5383" max="5631" width="9.140625" style="108"/>
    <col min="5632" max="5633" width="10.7109375" style="108" customWidth="1"/>
    <col min="5634" max="5634" width="47.7109375" style="108" customWidth="1"/>
    <col min="5635" max="5635" width="14.7109375" style="108" customWidth="1"/>
    <col min="5636" max="5636" width="12.7109375" style="108" customWidth="1"/>
    <col min="5637" max="5638" width="15.7109375" style="108" customWidth="1"/>
    <col min="5639" max="5887" width="9.140625" style="108"/>
    <col min="5888" max="5889" width="10.7109375" style="108" customWidth="1"/>
    <col min="5890" max="5890" width="47.7109375" style="108" customWidth="1"/>
    <col min="5891" max="5891" width="14.7109375" style="108" customWidth="1"/>
    <col min="5892" max="5892" width="12.7109375" style="108" customWidth="1"/>
    <col min="5893" max="5894" width="15.7109375" style="108" customWidth="1"/>
    <col min="5895" max="6143" width="9.140625" style="108"/>
    <col min="6144" max="6145" width="10.7109375" style="108" customWidth="1"/>
    <col min="6146" max="6146" width="47.7109375" style="108" customWidth="1"/>
    <col min="6147" max="6147" width="14.7109375" style="108" customWidth="1"/>
    <col min="6148" max="6148" width="12.7109375" style="108" customWidth="1"/>
    <col min="6149" max="6150" width="15.7109375" style="108" customWidth="1"/>
    <col min="6151" max="6399" width="9.140625" style="108"/>
    <col min="6400" max="6401" width="10.7109375" style="108" customWidth="1"/>
    <col min="6402" max="6402" width="47.7109375" style="108" customWidth="1"/>
    <col min="6403" max="6403" width="14.7109375" style="108" customWidth="1"/>
    <col min="6404" max="6404" width="12.7109375" style="108" customWidth="1"/>
    <col min="6405" max="6406" width="15.7109375" style="108" customWidth="1"/>
    <col min="6407" max="6655" width="9.140625" style="108"/>
    <col min="6656" max="6657" width="10.7109375" style="108" customWidth="1"/>
    <col min="6658" max="6658" width="47.7109375" style="108" customWidth="1"/>
    <col min="6659" max="6659" width="14.7109375" style="108" customWidth="1"/>
    <col min="6660" max="6660" width="12.7109375" style="108" customWidth="1"/>
    <col min="6661" max="6662" width="15.7109375" style="108" customWidth="1"/>
    <col min="6663" max="6911" width="9.140625" style="108"/>
    <col min="6912" max="6913" width="10.7109375" style="108" customWidth="1"/>
    <col min="6914" max="6914" width="47.7109375" style="108" customWidth="1"/>
    <col min="6915" max="6915" width="14.7109375" style="108" customWidth="1"/>
    <col min="6916" max="6916" width="12.7109375" style="108" customWidth="1"/>
    <col min="6917" max="6918" width="15.7109375" style="108" customWidth="1"/>
    <col min="6919" max="7167" width="9.140625" style="108"/>
    <col min="7168" max="7169" width="10.7109375" style="108" customWidth="1"/>
    <col min="7170" max="7170" width="47.7109375" style="108" customWidth="1"/>
    <col min="7171" max="7171" width="14.7109375" style="108" customWidth="1"/>
    <col min="7172" max="7172" width="12.7109375" style="108" customWidth="1"/>
    <col min="7173" max="7174" width="15.7109375" style="108" customWidth="1"/>
    <col min="7175" max="7423" width="9.140625" style="108"/>
    <col min="7424" max="7425" width="10.7109375" style="108" customWidth="1"/>
    <col min="7426" max="7426" width="47.7109375" style="108" customWidth="1"/>
    <col min="7427" max="7427" width="14.7109375" style="108" customWidth="1"/>
    <col min="7428" max="7428" width="12.7109375" style="108" customWidth="1"/>
    <col min="7429" max="7430" width="15.7109375" style="108" customWidth="1"/>
    <col min="7431" max="7679" width="9.140625" style="108"/>
    <col min="7680" max="7681" width="10.7109375" style="108" customWidth="1"/>
    <col min="7682" max="7682" width="47.7109375" style="108" customWidth="1"/>
    <col min="7683" max="7683" width="14.7109375" style="108" customWidth="1"/>
    <col min="7684" max="7684" width="12.7109375" style="108" customWidth="1"/>
    <col min="7685" max="7686" width="15.7109375" style="108" customWidth="1"/>
    <col min="7687" max="7935" width="9.140625" style="108"/>
    <col min="7936" max="7937" width="10.7109375" style="108" customWidth="1"/>
    <col min="7938" max="7938" width="47.7109375" style="108" customWidth="1"/>
    <col min="7939" max="7939" width="14.7109375" style="108" customWidth="1"/>
    <col min="7940" max="7940" width="12.7109375" style="108" customWidth="1"/>
    <col min="7941" max="7942" width="15.7109375" style="108" customWidth="1"/>
    <col min="7943" max="8191" width="9.140625" style="108"/>
    <col min="8192" max="8193" width="10.7109375" style="108" customWidth="1"/>
    <col min="8194" max="8194" width="47.7109375" style="108" customWidth="1"/>
    <col min="8195" max="8195" width="14.7109375" style="108" customWidth="1"/>
    <col min="8196" max="8196" width="12.7109375" style="108" customWidth="1"/>
    <col min="8197" max="8198" width="15.7109375" style="108" customWidth="1"/>
    <col min="8199" max="8447" width="9.140625" style="108"/>
    <col min="8448" max="8449" width="10.7109375" style="108" customWidth="1"/>
    <col min="8450" max="8450" width="47.7109375" style="108" customWidth="1"/>
    <col min="8451" max="8451" width="14.7109375" style="108" customWidth="1"/>
    <col min="8452" max="8452" width="12.7109375" style="108" customWidth="1"/>
    <col min="8453" max="8454" width="15.7109375" style="108" customWidth="1"/>
    <col min="8455" max="8703" width="9.140625" style="108"/>
    <col min="8704" max="8705" width="10.7109375" style="108" customWidth="1"/>
    <col min="8706" max="8706" width="47.7109375" style="108" customWidth="1"/>
    <col min="8707" max="8707" width="14.7109375" style="108" customWidth="1"/>
    <col min="8708" max="8708" width="12.7109375" style="108" customWidth="1"/>
    <col min="8709" max="8710" width="15.7109375" style="108" customWidth="1"/>
    <col min="8711" max="8959" width="9.140625" style="108"/>
    <col min="8960" max="8961" width="10.7109375" style="108" customWidth="1"/>
    <col min="8962" max="8962" width="47.7109375" style="108" customWidth="1"/>
    <col min="8963" max="8963" width="14.7109375" style="108" customWidth="1"/>
    <col min="8964" max="8964" width="12.7109375" style="108" customWidth="1"/>
    <col min="8965" max="8966" width="15.7109375" style="108" customWidth="1"/>
    <col min="8967" max="9215" width="9.140625" style="108"/>
    <col min="9216" max="9217" width="10.7109375" style="108" customWidth="1"/>
    <col min="9218" max="9218" width="47.7109375" style="108" customWidth="1"/>
    <col min="9219" max="9219" width="14.7109375" style="108" customWidth="1"/>
    <col min="9220" max="9220" width="12.7109375" style="108" customWidth="1"/>
    <col min="9221" max="9222" width="15.7109375" style="108" customWidth="1"/>
    <col min="9223" max="9471" width="9.140625" style="108"/>
    <col min="9472" max="9473" width="10.7109375" style="108" customWidth="1"/>
    <col min="9474" max="9474" width="47.7109375" style="108" customWidth="1"/>
    <col min="9475" max="9475" width="14.7109375" style="108" customWidth="1"/>
    <col min="9476" max="9476" width="12.7109375" style="108" customWidth="1"/>
    <col min="9477" max="9478" width="15.7109375" style="108" customWidth="1"/>
    <col min="9479" max="9727" width="9.140625" style="108"/>
    <col min="9728" max="9729" width="10.7109375" style="108" customWidth="1"/>
    <col min="9730" max="9730" width="47.7109375" style="108" customWidth="1"/>
    <col min="9731" max="9731" width="14.7109375" style="108" customWidth="1"/>
    <col min="9732" max="9732" width="12.7109375" style="108" customWidth="1"/>
    <col min="9733" max="9734" width="15.7109375" style="108" customWidth="1"/>
    <col min="9735" max="9983" width="9.140625" style="108"/>
    <col min="9984" max="9985" width="10.7109375" style="108" customWidth="1"/>
    <col min="9986" max="9986" width="47.7109375" style="108" customWidth="1"/>
    <col min="9987" max="9987" width="14.7109375" style="108" customWidth="1"/>
    <col min="9988" max="9988" width="12.7109375" style="108" customWidth="1"/>
    <col min="9989" max="9990" width="15.7109375" style="108" customWidth="1"/>
    <col min="9991" max="10239" width="9.140625" style="108"/>
    <col min="10240" max="10241" width="10.7109375" style="108" customWidth="1"/>
    <col min="10242" max="10242" width="47.7109375" style="108" customWidth="1"/>
    <col min="10243" max="10243" width="14.7109375" style="108" customWidth="1"/>
    <col min="10244" max="10244" width="12.7109375" style="108" customWidth="1"/>
    <col min="10245" max="10246" width="15.7109375" style="108" customWidth="1"/>
    <col min="10247" max="10495" width="9.140625" style="108"/>
    <col min="10496" max="10497" width="10.7109375" style="108" customWidth="1"/>
    <col min="10498" max="10498" width="47.7109375" style="108" customWidth="1"/>
    <col min="10499" max="10499" width="14.7109375" style="108" customWidth="1"/>
    <col min="10500" max="10500" width="12.7109375" style="108" customWidth="1"/>
    <col min="10501" max="10502" width="15.7109375" style="108" customWidth="1"/>
    <col min="10503" max="10751" width="9.140625" style="108"/>
    <col min="10752" max="10753" width="10.7109375" style="108" customWidth="1"/>
    <col min="10754" max="10754" width="47.7109375" style="108" customWidth="1"/>
    <col min="10755" max="10755" width="14.7109375" style="108" customWidth="1"/>
    <col min="10756" max="10756" width="12.7109375" style="108" customWidth="1"/>
    <col min="10757" max="10758" width="15.7109375" style="108" customWidth="1"/>
    <col min="10759" max="11007" width="9.140625" style="108"/>
    <col min="11008" max="11009" width="10.7109375" style="108" customWidth="1"/>
    <col min="11010" max="11010" width="47.7109375" style="108" customWidth="1"/>
    <col min="11011" max="11011" width="14.7109375" style="108" customWidth="1"/>
    <col min="11012" max="11012" width="12.7109375" style="108" customWidth="1"/>
    <col min="11013" max="11014" width="15.7109375" style="108" customWidth="1"/>
    <col min="11015" max="11263" width="9.140625" style="108"/>
    <col min="11264" max="11265" width="10.7109375" style="108" customWidth="1"/>
    <col min="11266" max="11266" width="47.7109375" style="108" customWidth="1"/>
    <col min="11267" max="11267" width="14.7109375" style="108" customWidth="1"/>
    <col min="11268" max="11268" width="12.7109375" style="108" customWidth="1"/>
    <col min="11269" max="11270" width="15.7109375" style="108" customWidth="1"/>
    <col min="11271" max="11519" width="9.140625" style="108"/>
    <col min="11520" max="11521" width="10.7109375" style="108" customWidth="1"/>
    <col min="11522" max="11522" width="47.7109375" style="108" customWidth="1"/>
    <col min="11523" max="11523" width="14.7109375" style="108" customWidth="1"/>
    <col min="11524" max="11524" width="12.7109375" style="108" customWidth="1"/>
    <col min="11525" max="11526" width="15.7109375" style="108" customWidth="1"/>
    <col min="11527" max="11775" width="9.140625" style="108"/>
    <col min="11776" max="11777" width="10.7109375" style="108" customWidth="1"/>
    <col min="11778" max="11778" width="47.7109375" style="108" customWidth="1"/>
    <col min="11779" max="11779" width="14.7109375" style="108" customWidth="1"/>
    <col min="11780" max="11780" width="12.7109375" style="108" customWidth="1"/>
    <col min="11781" max="11782" width="15.7109375" style="108" customWidth="1"/>
    <col min="11783" max="12031" width="9.140625" style="108"/>
    <col min="12032" max="12033" width="10.7109375" style="108" customWidth="1"/>
    <col min="12034" max="12034" width="47.7109375" style="108" customWidth="1"/>
    <col min="12035" max="12035" width="14.7109375" style="108" customWidth="1"/>
    <col min="12036" max="12036" width="12.7109375" style="108" customWidth="1"/>
    <col min="12037" max="12038" width="15.7109375" style="108" customWidth="1"/>
    <col min="12039" max="12287" width="9.140625" style="108"/>
    <col min="12288" max="12289" width="10.7109375" style="108" customWidth="1"/>
    <col min="12290" max="12290" width="47.7109375" style="108" customWidth="1"/>
    <col min="12291" max="12291" width="14.7109375" style="108" customWidth="1"/>
    <col min="12292" max="12292" width="12.7109375" style="108" customWidth="1"/>
    <col min="12293" max="12294" width="15.7109375" style="108" customWidth="1"/>
    <col min="12295" max="12543" width="9.140625" style="108"/>
    <col min="12544" max="12545" width="10.7109375" style="108" customWidth="1"/>
    <col min="12546" max="12546" width="47.7109375" style="108" customWidth="1"/>
    <col min="12547" max="12547" width="14.7109375" style="108" customWidth="1"/>
    <col min="12548" max="12548" width="12.7109375" style="108" customWidth="1"/>
    <col min="12549" max="12550" width="15.7109375" style="108" customWidth="1"/>
    <col min="12551" max="12799" width="9.140625" style="108"/>
    <col min="12800" max="12801" width="10.7109375" style="108" customWidth="1"/>
    <col min="12802" max="12802" width="47.7109375" style="108" customWidth="1"/>
    <col min="12803" max="12803" width="14.7109375" style="108" customWidth="1"/>
    <col min="12804" max="12804" width="12.7109375" style="108" customWidth="1"/>
    <col min="12805" max="12806" width="15.7109375" style="108" customWidth="1"/>
    <col min="12807" max="13055" width="9.140625" style="108"/>
    <col min="13056" max="13057" width="10.7109375" style="108" customWidth="1"/>
    <col min="13058" max="13058" width="47.7109375" style="108" customWidth="1"/>
    <col min="13059" max="13059" width="14.7109375" style="108" customWidth="1"/>
    <col min="13060" max="13060" width="12.7109375" style="108" customWidth="1"/>
    <col min="13061" max="13062" width="15.7109375" style="108" customWidth="1"/>
    <col min="13063" max="13311" width="9.140625" style="108"/>
    <col min="13312" max="13313" width="10.7109375" style="108" customWidth="1"/>
    <col min="13314" max="13314" width="47.7109375" style="108" customWidth="1"/>
    <col min="13315" max="13315" width="14.7109375" style="108" customWidth="1"/>
    <col min="13316" max="13316" width="12.7109375" style="108" customWidth="1"/>
    <col min="13317" max="13318" width="15.7109375" style="108" customWidth="1"/>
    <col min="13319" max="13567" width="9.140625" style="108"/>
    <col min="13568" max="13569" width="10.7109375" style="108" customWidth="1"/>
    <col min="13570" max="13570" width="47.7109375" style="108" customWidth="1"/>
    <col min="13571" max="13571" width="14.7109375" style="108" customWidth="1"/>
    <col min="13572" max="13572" width="12.7109375" style="108" customWidth="1"/>
    <col min="13573" max="13574" width="15.7109375" style="108" customWidth="1"/>
    <col min="13575" max="13823" width="9.140625" style="108"/>
    <col min="13824" max="13825" width="10.7109375" style="108" customWidth="1"/>
    <col min="13826" max="13826" width="47.7109375" style="108" customWidth="1"/>
    <col min="13827" max="13827" width="14.7109375" style="108" customWidth="1"/>
    <col min="13828" max="13828" width="12.7109375" style="108" customWidth="1"/>
    <col min="13829" max="13830" width="15.7109375" style="108" customWidth="1"/>
    <col min="13831" max="14079" width="9.140625" style="108"/>
    <col min="14080" max="14081" width="10.7109375" style="108" customWidth="1"/>
    <col min="14082" max="14082" width="47.7109375" style="108" customWidth="1"/>
    <col min="14083" max="14083" width="14.7109375" style="108" customWidth="1"/>
    <col min="14084" max="14084" width="12.7109375" style="108" customWidth="1"/>
    <col min="14085" max="14086" width="15.7109375" style="108" customWidth="1"/>
    <col min="14087" max="14335" width="9.140625" style="108"/>
    <col min="14336" max="14337" width="10.7109375" style="108" customWidth="1"/>
    <col min="14338" max="14338" width="47.7109375" style="108" customWidth="1"/>
    <col min="14339" max="14339" width="14.7109375" style="108" customWidth="1"/>
    <col min="14340" max="14340" width="12.7109375" style="108" customWidth="1"/>
    <col min="14341" max="14342" width="15.7109375" style="108" customWidth="1"/>
    <col min="14343" max="14591" width="9.140625" style="108"/>
    <col min="14592" max="14593" width="10.7109375" style="108" customWidth="1"/>
    <col min="14594" max="14594" width="47.7109375" style="108" customWidth="1"/>
    <col min="14595" max="14595" width="14.7109375" style="108" customWidth="1"/>
    <col min="14596" max="14596" width="12.7109375" style="108" customWidth="1"/>
    <col min="14597" max="14598" width="15.7109375" style="108" customWidth="1"/>
    <col min="14599" max="14847" width="9.140625" style="108"/>
    <col min="14848" max="14849" width="10.7109375" style="108" customWidth="1"/>
    <col min="14850" max="14850" width="47.7109375" style="108" customWidth="1"/>
    <col min="14851" max="14851" width="14.7109375" style="108" customWidth="1"/>
    <col min="14852" max="14852" width="12.7109375" style="108" customWidth="1"/>
    <col min="14853" max="14854" width="15.7109375" style="108" customWidth="1"/>
    <col min="14855" max="15103" width="9.140625" style="108"/>
    <col min="15104" max="15105" width="10.7109375" style="108" customWidth="1"/>
    <col min="15106" max="15106" width="47.7109375" style="108" customWidth="1"/>
    <col min="15107" max="15107" width="14.7109375" style="108" customWidth="1"/>
    <col min="15108" max="15108" width="12.7109375" style="108" customWidth="1"/>
    <col min="15109" max="15110" width="15.7109375" style="108" customWidth="1"/>
    <col min="15111" max="15359" width="9.140625" style="108"/>
    <col min="15360" max="15361" width="10.7109375" style="108" customWidth="1"/>
    <col min="15362" max="15362" width="47.7109375" style="108" customWidth="1"/>
    <col min="15363" max="15363" width="14.7109375" style="108" customWidth="1"/>
    <col min="15364" max="15364" width="12.7109375" style="108" customWidth="1"/>
    <col min="15365" max="15366" width="15.7109375" style="108" customWidth="1"/>
    <col min="15367" max="15615" width="9.140625" style="108"/>
    <col min="15616" max="15617" width="10.7109375" style="108" customWidth="1"/>
    <col min="15618" max="15618" width="47.7109375" style="108" customWidth="1"/>
    <col min="15619" max="15619" width="14.7109375" style="108" customWidth="1"/>
    <col min="15620" max="15620" width="12.7109375" style="108" customWidth="1"/>
    <col min="15621" max="15622" width="15.7109375" style="108" customWidth="1"/>
    <col min="15623" max="15871" width="9.140625" style="108"/>
    <col min="15872" max="15873" width="10.7109375" style="108" customWidth="1"/>
    <col min="15874" max="15874" width="47.7109375" style="108" customWidth="1"/>
    <col min="15875" max="15875" width="14.7109375" style="108" customWidth="1"/>
    <col min="15876" max="15876" width="12.7109375" style="108" customWidth="1"/>
    <col min="15877" max="15878" width="15.7109375" style="108" customWidth="1"/>
    <col min="15879" max="16127" width="9.140625" style="108"/>
    <col min="16128" max="16129" width="10.7109375" style="108" customWidth="1"/>
    <col min="16130" max="16130" width="47.7109375" style="108" customWidth="1"/>
    <col min="16131" max="16131" width="14.7109375" style="108" customWidth="1"/>
    <col min="16132" max="16132" width="12.7109375" style="108" customWidth="1"/>
    <col min="16133" max="16134" width="15.7109375" style="108" customWidth="1"/>
    <col min="16135" max="16384" width="9.140625" style="108"/>
  </cols>
  <sheetData>
    <row r="1" spans="1:11" s="112" customFormat="1">
      <c r="A1" s="109"/>
      <c r="B1" s="151" t="s">
        <v>265</v>
      </c>
      <c r="C1" s="110"/>
      <c r="D1" s="105"/>
      <c r="E1" s="111"/>
      <c r="F1" s="107"/>
    </row>
    <row r="2" spans="1:11" s="112" customFormat="1" ht="25.5">
      <c r="A2" s="109"/>
      <c r="B2" s="151" t="s">
        <v>266</v>
      </c>
      <c r="C2" s="110"/>
      <c r="D2" s="105"/>
      <c r="E2" s="111"/>
      <c r="F2" s="107"/>
    </row>
    <row r="3" spans="1:11" s="112" customFormat="1">
      <c r="A3" s="109"/>
      <c r="B3" s="151" t="s">
        <v>311</v>
      </c>
      <c r="C3" s="110"/>
      <c r="D3" s="105"/>
      <c r="E3" s="111"/>
      <c r="F3" s="107"/>
    </row>
    <row r="4" spans="1:11" s="112" customFormat="1" ht="15.75">
      <c r="A4" s="272"/>
      <c r="B4" s="273"/>
      <c r="C4" s="273"/>
      <c r="D4" s="273"/>
      <c r="E4" s="273"/>
      <c r="F4" s="273"/>
      <c r="G4" s="113"/>
      <c r="H4" s="113"/>
      <c r="I4" s="113"/>
      <c r="J4" s="113"/>
      <c r="K4" s="113"/>
    </row>
    <row r="5" spans="1:11" s="118" customFormat="1" ht="18">
      <c r="A5" s="114"/>
      <c r="B5" s="152"/>
      <c r="C5" s="114"/>
      <c r="D5" s="115"/>
      <c r="E5" s="116"/>
      <c r="F5" s="117"/>
    </row>
    <row r="6" spans="1:11" s="119" customFormat="1" ht="30">
      <c r="A6" s="167" t="s">
        <v>0</v>
      </c>
      <c r="B6" s="168" t="s">
        <v>2</v>
      </c>
      <c r="C6" s="167" t="s">
        <v>3</v>
      </c>
      <c r="D6" s="169" t="s">
        <v>4</v>
      </c>
      <c r="E6" s="170" t="s">
        <v>5</v>
      </c>
      <c r="F6" s="170" t="s">
        <v>6</v>
      </c>
    </row>
    <row r="7" spans="1:11" s="124" customFormat="1" ht="15">
      <c r="A7" s="120"/>
      <c r="B7" s="153"/>
      <c r="C7" s="120"/>
      <c r="D7" s="121"/>
      <c r="E7" s="122"/>
      <c r="F7" s="123"/>
    </row>
    <row r="8" spans="1:11">
      <c r="B8" s="154" t="s">
        <v>7</v>
      </c>
      <c r="E8" s="125" t="s">
        <v>8</v>
      </c>
      <c r="F8" s="126">
        <f>SUM(F10:F12)</f>
        <v>0</v>
      </c>
    </row>
    <row r="9" spans="1:11" s="130" customFormat="1">
      <c r="A9" s="23"/>
      <c r="B9" s="155"/>
      <c r="C9" s="23"/>
      <c r="D9" s="127"/>
      <c r="E9" s="128"/>
      <c r="F9" s="129"/>
    </row>
    <row r="10" spans="1:11" ht="25.5">
      <c r="A10" s="23" t="s">
        <v>10</v>
      </c>
      <c r="B10" s="156" t="s">
        <v>312</v>
      </c>
      <c r="C10" s="23" t="s">
        <v>11</v>
      </c>
      <c r="D10" s="131">
        <v>11</v>
      </c>
      <c r="E10" s="24"/>
      <c r="F10" s="132">
        <f>ROUND(D10*E10,2)</f>
        <v>0</v>
      </c>
    </row>
    <row r="11" spans="1:11">
      <c r="A11" s="23" t="s">
        <v>12</v>
      </c>
      <c r="B11" s="156" t="s">
        <v>313</v>
      </c>
      <c r="C11" s="8" t="s">
        <v>27</v>
      </c>
      <c r="D11" s="127">
        <v>203.1</v>
      </c>
      <c r="E11" s="24"/>
      <c r="F11" s="132">
        <f>ROUND(D11*E11,2)</f>
        <v>0</v>
      </c>
    </row>
    <row r="12" spans="1:11" s="136" customFormat="1">
      <c r="A12" s="7"/>
      <c r="B12" s="133"/>
      <c r="C12" s="7"/>
      <c r="D12" s="134"/>
      <c r="E12" s="147"/>
      <c r="F12" s="135"/>
    </row>
    <row r="13" spans="1:11" s="139" customFormat="1">
      <c r="A13" s="8"/>
      <c r="B13" s="137"/>
      <c r="C13" s="8"/>
      <c r="D13" s="131"/>
      <c r="E13" s="148"/>
      <c r="F13" s="138"/>
    </row>
    <row r="14" spans="1:11" s="139" customFormat="1">
      <c r="A14" s="8"/>
      <c r="B14" s="155" t="s">
        <v>314</v>
      </c>
      <c r="C14" s="8"/>
      <c r="D14" s="131"/>
      <c r="E14" s="149" t="s">
        <v>315</v>
      </c>
      <c r="F14" s="129">
        <f>+SUM(F15:F24)</f>
        <v>0</v>
      </c>
    </row>
    <row r="15" spans="1:11" s="140" customFormat="1">
      <c r="A15" s="8"/>
      <c r="B15" s="155"/>
      <c r="C15" s="8"/>
      <c r="D15" s="131"/>
      <c r="E15" s="149"/>
      <c r="F15" s="129"/>
    </row>
    <row r="16" spans="1:11" s="139" customFormat="1" ht="112.5" customHeight="1">
      <c r="A16" s="8" t="s">
        <v>10</v>
      </c>
      <c r="B16" s="137" t="s">
        <v>316</v>
      </c>
      <c r="C16" s="8" t="s">
        <v>15</v>
      </c>
      <c r="D16" s="131">
        <v>407.8</v>
      </c>
      <c r="E16" s="148"/>
      <c r="F16" s="138">
        <f t="shared" ref="F16:F21" si="0">ROUND(D16*E16,2)</f>
        <v>0</v>
      </c>
    </row>
    <row r="17" spans="1:6" s="139" customFormat="1" ht="60" customHeight="1">
      <c r="A17" s="8" t="s">
        <v>12</v>
      </c>
      <c r="B17" s="137" t="s">
        <v>317</v>
      </c>
      <c r="C17" s="8" t="s">
        <v>15</v>
      </c>
      <c r="D17" s="131">
        <v>1.33</v>
      </c>
      <c r="E17" s="148"/>
      <c r="F17" s="138">
        <f t="shared" si="0"/>
        <v>0</v>
      </c>
    </row>
    <row r="18" spans="1:6" s="139" customFormat="1" ht="50.25" customHeight="1">
      <c r="A18" s="8" t="s">
        <v>24</v>
      </c>
      <c r="B18" s="137" t="s">
        <v>318</v>
      </c>
      <c r="C18" s="8" t="s">
        <v>17</v>
      </c>
      <c r="D18" s="131">
        <v>303.10000000000002</v>
      </c>
      <c r="E18" s="148"/>
      <c r="F18" s="138">
        <f t="shared" si="0"/>
        <v>0</v>
      </c>
    </row>
    <row r="19" spans="1:6" s="139" customFormat="1" ht="89.25" customHeight="1">
      <c r="A19" s="8" t="s">
        <v>25</v>
      </c>
      <c r="B19" s="137" t="s">
        <v>319</v>
      </c>
      <c r="C19" s="8" t="s">
        <v>15</v>
      </c>
      <c r="D19" s="131">
        <v>32.4</v>
      </c>
      <c r="E19" s="148"/>
      <c r="F19" s="138">
        <f t="shared" si="0"/>
        <v>0</v>
      </c>
    </row>
    <row r="20" spans="1:6" s="139" customFormat="1" ht="84.75" customHeight="1">
      <c r="A20" s="8" t="s">
        <v>26</v>
      </c>
      <c r="B20" s="137" t="s">
        <v>320</v>
      </c>
      <c r="C20" s="8" t="s">
        <v>15</v>
      </c>
      <c r="D20" s="131">
        <v>78.5</v>
      </c>
      <c r="E20" s="148"/>
      <c r="F20" s="138">
        <f t="shared" si="0"/>
        <v>0</v>
      </c>
    </row>
    <row r="21" spans="1:6" s="139" customFormat="1" ht="89.25" customHeight="1">
      <c r="A21" s="8" t="s">
        <v>28</v>
      </c>
      <c r="B21" s="137" t="s">
        <v>321</v>
      </c>
      <c r="C21" s="8" t="s">
        <v>15</v>
      </c>
      <c r="D21" s="131">
        <v>154.69999999999999</v>
      </c>
      <c r="E21" s="148"/>
      <c r="F21" s="138">
        <f t="shared" si="0"/>
        <v>0</v>
      </c>
    </row>
    <row r="22" spans="1:6" s="139" customFormat="1" ht="49.5" customHeight="1">
      <c r="A22" s="8" t="s">
        <v>29</v>
      </c>
      <c r="B22" s="137" t="s">
        <v>322</v>
      </c>
      <c r="C22" s="8" t="s">
        <v>15</v>
      </c>
      <c r="D22" s="131">
        <f>D16-D21-D20-D19+D17-10</f>
        <v>133.53000000000003</v>
      </c>
      <c r="E22" s="148"/>
      <c r="F22" s="138">
        <f>+E22*D22</f>
        <v>0</v>
      </c>
    </row>
    <row r="23" spans="1:6" s="140" customFormat="1">
      <c r="A23" s="8"/>
      <c r="B23" s="137"/>
      <c r="C23" s="8"/>
      <c r="D23" s="131"/>
      <c r="E23" s="148"/>
      <c r="F23" s="138"/>
    </row>
    <row r="24" spans="1:6" s="140" customFormat="1">
      <c r="A24" s="8"/>
      <c r="B24" s="137"/>
      <c r="C24" s="8"/>
      <c r="D24" s="131"/>
      <c r="E24" s="148"/>
      <c r="F24" s="138"/>
    </row>
    <row r="25" spans="1:6" s="139" customFormat="1">
      <c r="A25" s="8"/>
      <c r="B25" s="155" t="s">
        <v>323</v>
      </c>
      <c r="C25" s="8"/>
      <c r="D25" s="131"/>
      <c r="E25" s="149" t="s">
        <v>324</v>
      </c>
      <c r="F25" s="129">
        <f>+SUM(F26:F34)</f>
        <v>0</v>
      </c>
    </row>
    <row r="26" spans="1:6" s="140" customFormat="1">
      <c r="A26" s="8"/>
      <c r="B26" s="155"/>
      <c r="C26" s="8"/>
      <c r="D26" s="131"/>
      <c r="E26" s="149"/>
      <c r="F26" s="129"/>
    </row>
    <row r="27" spans="1:6" s="139" customFormat="1" ht="75.75" customHeight="1">
      <c r="A27" s="8" t="s">
        <v>10</v>
      </c>
      <c r="B27" s="137" t="s">
        <v>325</v>
      </c>
      <c r="C27" s="8" t="s">
        <v>27</v>
      </c>
      <c r="D27" s="131">
        <v>203.1</v>
      </c>
      <c r="E27" s="148"/>
      <c r="F27" s="138">
        <f>+E27*D27</f>
        <v>0</v>
      </c>
    </row>
    <row r="28" spans="1:6" s="139" customFormat="1" ht="78.75" customHeight="1">
      <c r="A28" s="8" t="s">
        <v>12</v>
      </c>
      <c r="B28" s="137" t="s">
        <v>415</v>
      </c>
      <c r="C28" s="8" t="s">
        <v>27</v>
      </c>
      <c r="D28" s="131">
        <v>105</v>
      </c>
      <c r="E28" s="148"/>
      <c r="F28" s="138">
        <f>+E28*D28</f>
        <v>0</v>
      </c>
    </row>
    <row r="29" spans="1:6" s="139" customFormat="1" ht="48" customHeight="1">
      <c r="A29" s="8" t="s">
        <v>24</v>
      </c>
      <c r="B29" s="137" t="s">
        <v>326</v>
      </c>
      <c r="C29" s="8" t="s">
        <v>11</v>
      </c>
      <c r="D29" s="131">
        <v>10</v>
      </c>
      <c r="E29" s="148"/>
      <c r="F29" s="138">
        <f t="shared" ref="F29:F34" si="1">ROUND(D29*E29,2)</f>
        <v>0</v>
      </c>
    </row>
    <row r="30" spans="1:6" s="139" customFormat="1" ht="48.75" customHeight="1">
      <c r="A30" s="8" t="s">
        <v>25</v>
      </c>
      <c r="B30" s="137" t="s">
        <v>327</v>
      </c>
      <c r="C30" s="8" t="s">
        <v>11</v>
      </c>
      <c r="D30" s="131">
        <v>10</v>
      </c>
      <c r="E30" s="148"/>
      <c r="F30" s="138">
        <f t="shared" si="1"/>
        <v>0</v>
      </c>
    </row>
    <row r="31" spans="1:6" s="139" customFormat="1" ht="46.5" customHeight="1">
      <c r="A31" s="8" t="s">
        <v>26</v>
      </c>
      <c r="B31" s="137" t="s">
        <v>328</v>
      </c>
      <c r="C31" s="8" t="s">
        <v>11</v>
      </c>
      <c r="D31" s="131">
        <v>1</v>
      </c>
      <c r="E31" s="148"/>
      <c r="F31" s="138">
        <f t="shared" si="1"/>
        <v>0</v>
      </c>
    </row>
    <row r="32" spans="1:6" s="139" customFormat="1" ht="73.5" customHeight="1">
      <c r="A32" s="8" t="s">
        <v>28</v>
      </c>
      <c r="B32" s="137" t="s">
        <v>329</v>
      </c>
      <c r="C32" s="8" t="s">
        <v>11</v>
      </c>
      <c r="D32" s="131">
        <v>1</v>
      </c>
      <c r="E32" s="148"/>
      <c r="F32" s="138">
        <f t="shared" si="1"/>
        <v>0</v>
      </c>
    </row>
    <row r="33" spans="1:6" s="139" customFormat="1" ht="102.75" customHeight="1">
      <c r="A33" s="8" t="s">
        <v>29</v>
      </c>
      <c r="B33" s="137" t="s">
        <v>414</v>
      </c>
      <c r="C33" s="8" t="s">
        <v>11</v>
      </c>
      <c r="D33" s="131">
        <v>8</v>
      </c>
      <c r="E33" s="148"/>
      <c r="F33" s="138">
        <f t="shared" si="1"/>
        <v>0</v>
      </c>
    </row>
    <row r="34" spans="1:6" s="139" customFormat="1" ht="54" customHeight="1">
      <c r="A34" s="8" t="s">
        <v>41</v>
      </c>
      <c r="B34" s="137" t="s">
        <v>330</v>
      </c>
      <c r="C34" s="8" t="s">
        <v>15</v>
      </c>
      <c r="D34" s="131">
        <v>0.5</v>
      </c>
      <c r="E34" s="148"/>
      <c r="F34" s="138">
        <f t="shared" si="1"/>
        <v>0</v>
      </c>
    </row>
    <row r="35" spans="1:6" s="136" customFormat="1">
      <c r="A35" s="7"/>
      <c r="B35" s="133"/>
      <c r="C35" s="7"/>
      <c r="D35" s="134"/>
      <c r="E35" s="147"/>
      <c r="F35" s="135"/>
    </row>
    <row r="36" spans="1:6" s="136" customFormat="1">
      <c r="A36" s="7"/>
      <c r="B36" s="133"/>
      <c r="C36" s="7"/>
      <c r="D36" s="134"/>
      <c r="E36" s="147"/>
      <c r="F36" s="135"/>
    </row>
    <row r="37" spans="1:6" s="139" customFormat="1">
      <c r="A37" s="8"/>
      <c r="B37" s="155" t="s">
        <v>331</v>
      </c>
      <c r="C37" s="8"/>
      <c r="D37" s="131"/>
      <c r="E37" s="149" t="s">
        <v>332</v>
      </c>
      <c r="F37" s="129">
        <f>+SUM(F38:F44)</f>
        <v>0</v>
      </c>
    </row>
    <row r="38" spans="1:6" s="140" customFormat="1">
      <c r="A38" s="8"/>
      <c r="B38" s="155"/>
      <c r="C38" s="8"/>
      <c r="D38" s="131"/>
      <c r="E38" s="149"/>
      <c r="F38" s="129"/>
    </row>
    <row r="39" spans="1:6" s="139" customFormat="1" ht="30.75" customHeight="1">
      <c r="A39" s="8" t="s">
        <v>12</v>
      </c>
      <c r="B39" s="137" t="s">
        <v>334</v>
      </c>
      <c r="C39" s="8" t="s">
        <v>333</v>
      </c>
      <c r="D39" s="131">
        <v>12</v>
      </c>
      <c r="E39" s="148"/>
      <c r="F39" s="138">
        <f>ROUND(D39*E39,2)</f>
        <v>0</v>
      </c>
    </row>
    <row r="40" spans="1:6" s="139" customFormat="1" ht="36.75" customHeight="1">
      <c r="A40" s="8" t="s">
        <v>24</v>
      </c>
      <c r="B40" s="137" t="s">
        <v>335</v>
      </c>
      <c r="C40" s="8" t="s">
        <v>27</v>
      </c>
      <c r="D40" s="131">
        <v>203.1</v>
      </c>
      <c r="E40" s="148"/>
      <c r="F40" s="138">
        <f t="shared" ref="F40:F42" si="2">ROUND(D40*E40,2)</f>
        <v>0</v>
      </c>
    </row>
    <row r="41" spans="1:6" s="139" customFormat="1" ht="32.25" customHeight="1">
      <c r="A41" s="8" t="s">
        <v>25</v>
      </c>
      <c r="B41" s="137" t="s">
        <v>336</v>
      </c>
      <c r="C41" s="8" t="s">
        <v>11</v>
      </c>
      <c r="D41" s="131">
        <v>11</v>
      </c>
      <c r="E41" s="148"/>
      <c r="F41" s="138">
        <f t="shared" si="2"/>
        <v>0</v>
      </c>
    </row>
    <row r="42" spans="1:6" s="139" customFormat="1" ht="35.25" customHeight="1">
      <c r="A42" s="8" t="s">
        <v>26</v>
      </c>
      <c r="B42" s="137" t="s">
        <v>337</v>
      </c>
      <c r="C42" s="8" t="s">
        <v>11</v>
      </c>
      <c r="D42" s="131">
        <v>1</v>
      </c>
      <c r="E42" s="148"/>
      <c r="F42" s="138">
        <f t="shared" si="2"/>
        <v>0</v>
      </c>
    </row>
    <row r="43" spans="1:6" s="136" customFormat="1">
      <c r="A43" s="7"/>
      <c r="B43" s="157"/>
      <c r="C43" s="7"/>
      <c r="D43" s="134"/>
      <c r="E43" s="147"/>
      <c r="F43" s="135"/>
    </row>
    <row r="44" spans="1:6" s="141" customFormat="1">
      <c r="A44" s="7"/>
      <c r="B44" s="133"/>
      <c r="C44" s="7"/>
      <c r="D44" s="134"/>
      <c r="E44" s="147"/>
      <c r="F44" s="135"/>
    </row>
    <row r="45" spans="1:6" s="139" customFormat="1">
      <c r="A45" s="8"/>
      <c r="B45" s="155" t="s">
        <v>338</v>
      </c>
      <c r="C45" s="8"/>
      <c r="D45" s="131"/>
      <c r="E45" s="149" t="s">
        <v>30</v>
      </c>
      <c r="F45" s="129">
        <f>+SUM(F47:F50)</f>
        <v>0</v>
      </c>
    </row>
    <row r="46" spans="1:6" s="139" customFormat="1">
      <c r="A46" s="8"/>
      <c r="B46" s="155"/>
      <c r="C46" s="8"/>
      <c r="D46" s="131"/>
      <c r="E46" s="149"/>
      <c r="F46" s="129"/>
    </row>
    <row r="47" spans="1:6" s="139" customFormat="1" ht="32.25" customHeight="1">
      <c r="A47" s="8" t="s">
        <v>10</v>
      </c>
      <c r="B47" s="137" t="s">
        <v>339</v>
      </c>
      <c r="C47" s="8" t="s">
        <v>11</v>
      </c>
      <c r="D47" s="131">
        <v>1</v>
      </c>
      <c r="E47" s="148"/>
      <c r="F47" s="138">
        <f>ROUND(D47*E47,2)</f>
        <v>0</v>
      </c>
    </row>
    <row r="48" spans="1:6" s="139" customFormat="1" ht="28.5" customHeight="1">
      <c r="A48" s="8" t="s">
        <v>12</v>
      </c>
      <c r="B48" s="137" t="s">
        <v>32</v>
      </c>
      <c r="C48" s="8" t="s">
        <v>11</v>
      </c>
      <c r="D48" s="131">
        <v>1</v>
      </c>
      <c r="E48" s="148"/>
      <c r="F48" s="138">
        <f>ROUND(D48*E48,2)</f>
        <v>0</v>
      </c>
    </row>
    <row r="49" spans="1:6" s="139" customFormat="1" ht="21.75" customHeight="1">
      <c r="A49" s="142" t="s">
        <v>24</v>
      </c>
      <c r="B49" s="137" t="s">
        <v>340</v>
      </c>
      <c r="C49" s="142" t="s">
        <v>11</v>
      </c>
      <c r="D49" s="143">
        <v>1</v>
      </c>
      <c r="E49" s="150"/>
      <c r="F49" s="145">
        <f>ROUND(D49*E49,2)</f>
        <v>0</v>
      </c>
    </row>
    <row r="50" spans="1:6" s="139" customFormat="1" ht="26.25" customHeight="1">
      <c r="A50" s="142" t="s">
        <v>25</v>
      </c>
      <c r="B50" s="137" t="s">
        <v>341</v>
      </c>
      <c r="C50" s="142" t="s">
        <v>11</v>
      </c>
      <c r="D50" s="143">
        <v>1</v>
      </c>
      <c r="E50" s="150"/>
      <c r="F50" s="145">
        <f>ROUND(D50*E50,2)</f>
        <v>0</v>
      </c>
    </row>
    <row r="51" spans="1:6" s="139" customFormat="1">
      <c r="A51" s="142"/>
      <c r="B51" s="158"/>
      <c r="C51" s="142"/>
      <c r="D51" s="143"/>
      <c r="E51" s="144"/>
      <c r="F51" s="145"/>
    </row>
    <row r="53" spans="1:6">
      <c r="B53" s="160" t="str">
        <f>B8</f>
        <v>1 PREDDELA</v>
      </c>
      <c r="C53" s="146">
        <f>F8</f>
        <v>0</v>
      </c>
    </row>
    <row r="54" spans="1:6">
      <c r="B54" s="160" t="str">
        <f>B14</f>
        <v>2 ZEMELJSKA DELA IN TEMELJENJE</v>
      </c>
      <c r="C54" s="146">
        <f>F14</f>
        <v>0</v>
      </c>
    </row>
    <row r="55" spans="1:6">
      <c r="B55" s="160" t="str">
        <f>B25</f>
        <v>3 ODVODNJAVANJE IN MONTAŽNA DELA</v>
      </c>
      <c r="C55" s="146">
        <f>F25</f>
        <v>0</v>
      </c>
    </row>
    <row r="56" spans="1:6">
      <c r="B56" s="160" t="str">
        <f>B37</f>
        <v>4 ZAKLJUČNA DELA</v>
      </c>
      <c r="C56" s="146">
        <f>F37</f>
        <v>0</v>
      </c>
    </row>
    <row r="57" spans="1:6">
      <c r="B57" s="160" t="str">
        <f>B45</f>
        <v>5 TUJE STORITVE</v>
      </c>
      <c r="C57" s="146">
        <f>F45</f>
        <v>0</v>
      </c>
    </row>
    <row r="58" spans="1:6">
      <c r="B58" s="160" t="s">
        <v>342</v>
      </c>
      <c r="C58" s="146">
        <f>0.05*SUM(C53:C57)</f>
        <v>0</v>
      </c>
    </row>
    <row r="59" spans="1:6">
      <c r="B59" s="160" t="s">
        <v>33</v>
      </c>
      <c r="C59" s="146">
        <f>+SUM(C53:C58)</f>
        <v>0</v>
      </c>
    </row>
    <row r="61" spans="1:6">
      <c r="E61" s="125"/>
    </row>
  </sheetData>
  <protectedRanges>
    <protectedRange sqref="B41" name="Obseg1_2_4_1"/>
    <protectedRange sqref="B40" name="Obseg1_7"/>
  </protectedRanges>
  <mergeCells count="1">
    <mergeCell ref="A4:F4"/>
  </mergeCells>
  <pageMargins left="0.98425196850393704" right="0.39370078740157483" top="0.78740157480314965" bottom="0.78740157480314965" header="0" footer="0.19685039370078741"/>
  <pageSetup paperSize="9" scale="75" fitToHeight="50" orientation="portrait" r:id="rId1"/>
  <headerFooter>
    <oddFooter>&amp;CStran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zoomScaleNormal="80" zoomScaleSheetLayoutView="100" workbookViewId="0">
      <selection activeCell="N61" sqref="N61"/>
    </sheetView>
  </sheetViews>
  <sheetFormatPr defaultRowHeight="14.25"/>
  <cols>
    <col min="1" max="1" width="7.5703125" style="202" customWidth="1"/>
    <col min="2" max="2" width="44.5703125" style="212" customWidth="1"/>
    <col min="3" max="3" width="10.42578125" style="203" customWidth="1"/>
    <col min="4" max="4" width="11" style="204" customWidth="1"/>
    <col min="5" max="5" width="14" style="203" customWidth="1"/>
    <col min="6" max="6" width="20" style="205" customWidth="1"/>
    <col min="7" max="7" width="3.7109375" style="15" customWidth="1"/>
    <col min="8" max="8" width="10.28515625" style="15" hidden="1" customWidth="1"/>
    <col min="9" max="256" width="9.140625" style="15"/>
    <col min="257" max="257" width="7.5703125" style="15" customWidth="1"/>
    <col min="258" max="258" width="44.5703125" style="15" customWidth="1"/>
    <col min="259" max="259" width="10.42578125" style="15" customWidth="1"/>
    <col min="260" max="260" width="11" style="15" customWidth="1"/>
    <col min="261" max="261" width="10.5703125" style="15" customWidth="1"/>
    <col min="262" max="262" width="12.85546875" style="15" customWidth="1"/>
    <col min="263" max="263" width="3.7109375" style="15" customWidth="1"/>
    <col min="264" max="264" width="0" style="15" hidden="1" customWidth="1"/>
    <col min="265" max="512" width="9.140625" style="15"/>
    <col min="513" max="513" width="7.5703125" style="15" customWidth="1"/>
    <col min="514" max="514" width="44.5703125" style="15" customWidth="1"/>
    <col min="515" max="515" width="10.42578125" style="15" customWidth="1"/>
    <col min="516" max="516" width="11" style="15" customWidth="1"/>
    <col min="517" max="517" width="10.5703125" style="15" customWidth="1"/>
    <col min="518" max="518" width="12.85546875" style="15" customWidth="1"/>
    <col min="519" max="519" width="3.7109375" style="15" customWidth="1"/>
    <col min="520" max="520" width="0" style="15" hidden="1" customWidth="1"/>
    <col min="521" max="768" width="9.140625" style="15"/>
    <col min="769" max="769" width="7.5703125" style="15" customWidth="1"/>
    <col min="770" max="770" width="44.5703125" style="15" customWidth="1"/>
    <col min="771" max="771" width="10.42578125" style="15" customWidth="1"/>
    <col min="772" max="772" width="11" style="15" customWidth="1"/>
    <col min="773" max="773" width="10.5703125" style="15" customWidth="1"/>
    <col min="774" max="774" width="12.85546875" style="15" customWidth="1"/>
    <col min="775" max="775" width="3.7109375" style="15" customWidth="1"/>
    <col min="776" max="776" width="0" style="15" hidden="1" customWidth="1"/>
    <col min="777" max="1024" width="9.140625" style="15"/>
    <col min="1025" max="1025" width="7.5703125" style="15" customWidth="1"/>
    <col min="1026" max="1026" width="44.5703125" style="15" customWidth="1"/>
    <col min="1027" max="1027" width="10.42578125" style="15" customWidth="1"/>
    <col min="1028" max="1028" width="11" style="15" customWidth="1"/>
    <col min="1029" max="1029" width="10.5703125" style="15" customWidth="1"/>
    <col min="1030" max="1030" width="12.85546875" style="15" customWidth="1"/>
    <col min="1031" max="1031" width="3.7109375" style="15" customWidth="1"/>
    <col min="1032" max="1032" width="0" style="15" hidden="1" customWidth="1"/>
    <col min="1033" max="1280" width="9.140625" style="15"/>
    <col min="1281" max="1281" width="7.5703125" style="15" customWidth="1"/>
    <col min="1282" max="1282" width="44.5703125" style="15" customWidth="1"/>
    <col min="1283" max="1283" width="10.42578125" style="15" customWidth="1"/>
    <col min="1284" max="1284" width="11" style="15" customWidth="1"/>
    <col min="1285" max="1285" width="10.5703125" style="15" customWidth="1"/>
    <col min="1286" max="1286" width="12.85546875" style="15" customWidth="1"/>
    <col min="1287" max="1287" width="3.7109375" style="15" customWidth="1"/>
    <col min="1288" max="1288" width="0" style="15" hidden="1" customWidth="1"/>
    <col min="1289" max="1536" width="9.140625" style="15"/>
    <col min="1537" max="1537" width="7.5703125" style="15" customWidth="1"/>
    <col min="1538" max="1538" width="44.5703125" style="15" customWidth="1"/>
    <col min="1539" max="1539" width="10.42578125" style="15" customWidth="1"/>
    <col min="1540" max="1540" width="11" style="15" customWidth="1"/>
    <col min="1541" max="1541" width="10.5703125" style="15" customWidth="1"/>
    <col min="1542" max="1542" width="12.85546875" style="15" customWidth="1"/>
    <col min="1543" max="1543" width="3.7109375" style="15" customWidth="1"/>
    <col min="1544" max="1544" width="0" style="15" hidden="1" customWidth="1"/>
    <col min="1545" max="1792" width="9.140625" style="15"/>
    <col min="1793" max="1793" width="7.5703125" style="15" customWidth="1"/>
    <col min="1794" max="1794" width="44.5703125" style="15" customWidth="1"/>
    <col min="1795" max="1795" width="10.42578125" style="15" customWidth="1"/>
    <col min="1796" max="1796" width="11" style="15" customWidth="1"/>
    <col min="1797" max="1797" width="10.5703125" style="15" customWidth="1"/>
    <col min="1798" max="1798" width="12.85546875" style="15" customWidth="1"/>
    <col min="1799" max="1799" width="3.7109375" style="15" customWidth="1"/>
    <col min="1800" max="1800" width="0" style="15" hidden="1" customWidth="1"/>
    <col min="1801" max="2048" width="9.140625" style="15"/>
    <col min="2049" max="2049" width="7.5703125" style="15" customWidth="1"/>
    <col min="2050" max="2050" width="44.5703125" style="15" customWidth="1"/>
    <col min="2051" max="2051" width="10.42578125" style="15" customWidth="1"/>
    <col min="2052" max="2052" width="11" style="15" customWidth="1"/>
    <col min="2053" max="2053" width="10.5703125" style="15" customWidth="1"/>
    <col min="2054" max="2054" width="12.85546875" style="15" customWidth="1"/>
    <col min="2055" max="2055" width="3.7109375" style="15" customWidth="1"/>
    <col min="2056" max="2056" width="0" style="15" hidden="1" customWidth="1"/>
    <col min="2057" max="2304" width="9.140625" style="15"/>
    <col min="2305" max="2305" width="7.5703125" style="15" customWidth="1"/>
    <col min="2306" max="2306" width="44.5703125" style="15" customWidth="1"/>
    <col min="2307" max="2307" width="10.42578125" style="15" customWidth="1"/>
    <col min="2308" max="2308" width="11" style="15" customWidth="1"/>
    <col min="2309" max="2309" width="10.5703125" style="15" customWidth="1"/>
    <col min="2310" max="2310" width="12.85546875" style="15" customWidth="1"/>
    <col min="2311" max="2311" width="3.7109375" style="15" customWidth="1"/>
    <col min="2312" max="2312" width="0" style="15" hidden="1" customWidth="1"/>
    <col min="2313" max="2560" width="9.140625" style="15"/>
    <col min="2561" max="2561" width="7.5703125" style="15" customWidth="1"/>
    <col min="2562" max="2562" width="44.5703125" style="15" customWidth="1"/>
    <col min="2563" max="2563" width="10.42578125" style="15" customWidth="1"/>
    <col min="2564" max="2564" width="11" style="15" customWidth="1"/>
    <col min="2565" max="2565" width="10.5703125" style="15" customWidth="1"/>
    <col min="2566" max="2566" width="12.85546875" style="15" customWidth="1"/>
    <col min="2567" max="2567" width="3.7109375" style="15" customWidth="1"/>
    <col min="2568" max="2568" width="0" style="15" hidden="1" customWidth="1"/>
    <col min="2569" max="2816" width="9.140625" style="15"/>
    <col min="2817" max="2817" width="7.5703125" style="15" customWidth="1"/>
    <col min="2818" max="2818" width="44.5703125" style="15" customWidth="1"/>
    <col min="2819" max="2819" width="10.42578125" style="15" customWidth="1"/>
    <col min="2820" max="2820" width="11" style="15" customWidth="1"/>
    <col min="2821" max="2821" width="10.5703125" style="15" customWidth="1"/>
    <col min="2822" max="2822" width="12.85546875" style="15" customWidth="1"/>
    <col min="2823" max="2823" width="3.7109375" style="15" customWidth="1"/>
    <col min="2824" max="2824" width="0" style="15" hidden="1" customWidth="1"/>
    <col min="2825" max="3072" width="9.140625" style="15"/>
    <col min="3073" max="3073" width="7.5703125" style="15" customWidth="1"/>
    <col min="3074" max="3074" width="44.5703125" style="15" customWidth="1"/>
    <col min="3075" max="3075" width="10.42578125" style="15" customWidth="1"/>
    <col min="3076" max="3076" width="11" style="15" customWidth="1"/>
    <col min="3077" max="3077" width="10.5703125" style="15" customWidth="1"/>
    <col min="3078" max="3078" width="12.85546875" style="15" customWidth="1"/>
    <col min="3079" max="3079" width="3.7109375" style="15" customWidth="1"/>
    <col min="3080" max="3080" width="0" style="15" hidden="1" customWidth="1"/>
    <col min="3081" max="3328" width="9.140625" style="15"/>
    <col min="3329" max="3329" width="7.5703125" style="15" customWidth="1"/>
    <col min="3330" max="3330" width="44.5703125" style="15" customWidth="1"/>
    <col min="3331" max="3331" width="10.42578125" style="15" customWidth="1"/>
    <col min="3332" max="3332" width="11" style="15" customWidth="1"/>
    <col min="3333" max="3333" width="10.5703125" style="15" customWidth="1"/>
    <col min="3334" max="3334" width="12.85546875" style="15" customWidth="1"/>
    <col min="3335" max="3335" width="3.7109375" style="15" customWidth="1"/>
    <col min="3336" max="3336" width="0" style="15" hidden="1" customWidth="1"/>
    <col min="3337" max="3584" width="9.140625" style="15"/>
    <col min="3585" max="3585" width="7.5703125" style="15" customWidth="1"/>
    <col min="3586" max="3586" width="44.5703125" style="15" customWidth="1"/>
    <col min="3587" max="3587" width="10.42578125" style="15" customWidth="1"/>
    <col min="3588" max="3588" width="11" style="15" customWidth="1"/>
    <col min="3589" max="3589" width="10.5703125" style="15" customWidth="1"/>
    <col min="3590" max="3590" width="12.85546875" style="15" customWidth="1"/>
    <col min="3591" max="3591" width="3.7109375" style="15" customWidth="1"/>
    <col min="3592" max="3592" width="0" style="15" hidden="1" customWidth="1"/>
    <col min="3593" max="3840" width="9.140625" style="15"/>
    <col min="3841" max="3841" width="7.5703125" style="15" customWidth="1"/>
    <col min="3842" max="3842" width="44.5703125" style="15" customWidth="1"/>
    <col min="3843" max="3843" width="10.42578125" style="15" customWidth="1"/>
    <col min="3844" max="3844" width="11" style="15" customWidth="1"/>
    <col min="3845" max="3845" width="10.5703125" style="15" customWidth="1"/>
    <col min="3846" max="3846" width="12.85546875" style="15" customWidth="1"/>
    <col min="3847" max="3847" width="3.7109375" style="15" customWidth="1"/>
    <col min="3848" max="3848" width="0" style="15" hidden="1" customWidth="1"/>
    <col min="3849" max="4096" width="9.140625" style="15"/>
    <col min="4097" max="4097" width="7.5703125" style="15" customWidth="1"/>
    <col min="4098" max="4098" width="44.5703125" style="15" customWidth="1"/>
    <col min="4099" max="4099" width="10.42578125" style="15" customWidth="1"/>
    <col min="4100" max="4100" width="11" style="15" customWidth="1"/>
    <col min="4101" max="4101" width="10.5703125" style="15" customWidth="1"/>
    <col min="4102" max="4102" width="12.85546875" style="15" customWidth="1"/>
    <col min="4103" max="4103" width="3.7109375" style="15" customWidth="1"/>
    <col min="4104" max="4104" width="0" style="15" hidden="1" customWidth="1"/>
    <col min="4105" max="4352" width="9.140625" style="15"/>
    <col min="4353" max="4353" width="7.5703125" style="15" customWidth="1"/>
    <col min="4354" max="4354" width="44.5703125" style="15" customWidth="1"/>
    <col min="4355" max="4355" width="10.42578125" style="15" customWidth="1"/>
    <col min="4356" max="4356" width="11" style="15" customWidth="1"/>
    <col min="4357" max="4357" width="10.5703125" style="15" customWidth="1"/>
    <col min="4358" max="4358" width="12.85546875" style="15" customWidth="1"/>
    <col min="4359" max="4359" width="3.7109375" style="15" customWidth="1"/>
    <col min="4360" max="4360" width="0" style="15" hidden="1" customWidth="1"/>
    <col min="4361" max="4608" width="9.140625" style="15"/>
    <col min="4609" max="4609" width="7.5703125" style="15" customWidth="1"/>
    <col min="4610" max="4610" width="44.5703125" style="15" customWidth="1"/>
    <col min="4611" max="4611" width="10.42578125" style="15" customWidth="1"/>
    <col min="4612" max="4612" width="11" style="15" customWidth="1"/>
    <col min="4613" max="4613" width="10.5703125" style="15" customWidth="1"/>
    <col min="4614" max="4614" width="12.85546875" style="15" customWidth="1"/>
    <col min="4615" max="4615" width="3.7109375" style="15" customWidth="1"/>
    <col min="4616" max="4616" width="0" style="15" hidden="1" customWidth="1"/>
    <col min="4617" max="4864" width="9.140625" style="15"/>
    <col min="4865" max="4865" width="7.5703125" style="15" customWidth="1"/>
    <col min="4866" max="4866" width="44.5703125" style="15" customWidth="1"/>
    <col min="4867" max="4867" width="10.42578125" style="15" customWidth="1"/>
    <col min="4868" max="4868" width="11" style="15" customWidth="1"/>
    <col min="4869" max="4869" width="10.5703125" style="15" customWidth="1"/>
    <col min="4870" max="4870" width="12.85546875" style="15" customWidth="1"/>
    <col min="4871" max="4871" width="3.7109375" style="15" customWidth="1"/>
    <col min="4872" max="4872" width="0" style="15" hidden="1" customWidth="1"/>
    <col min="4873" max="5120" width="9.140625" style="15"/>
    <col min="5121" max="5121" width="7.5703125" style="15" customWidth="1"/>
    <col min="5122" max="5122" width="44.5703125" style="15" customWidth="1"/>
    <col min="5123" max="5123" width="10.42578125" style="15" customWidth="1"/>
    <col min="5124" max="5124" width="11" style="15" customWidth="1"/>
    <col min="5125" max="5125" width="10.5703125" style="15" customWidth="1"/>
    <col min="5126" max="5126" width="12.85546875" style="15" customWidth="1"/>
    <col min="5127" max="5127" width="3.7109375" style="15" customWidth="1"/>
    <col min="5128" max="5128" width="0" style="15" hidden="1" customWidth="1"/>
    <col min="5129" max="5376" width="9.140625" style="15"/>
    <col min="5377" max="5377" width="7.5703125" style="15" customWidth="1"/>
    <col min="5378" max="5378" width="44.5703125" style="15" customWidth="1"/>
    <col min="5379" max="5379" width="10.42578125" style="15" customWidth="1"/>
    <col min="5380" max="5380" width="11" style="15" customWidth="1"/>
    <col min="5381" max="5381" width="10.5703125" style="15" customWidth="1"/>
    <col min="5382" max="5382" width="12.85546875" style="15" customWidth="1"/>
    <col min="5383" max="5383" width="3.7109375" style="15" customWidth="1"/>
    <col min="5384" max="5384" width="0" style="15" hidden="1" customWidth="1"/>
    <col min="5385" max="5632" width="9.140625" style="15"/>
    <col min="5633" max="5633" width="7.5703125" style="15" customWidth="1"/>
    <col min="5634" max="5634" width="44.5703125" style="15" customWidth="1"/>
    <col min="5635" max="5635" width="10.42578125" style="15" customWidth="1"/>
    <col min="5636" max="5636" width="11" style="15" customWidth="1"/>
    <col min="5637" max="5637" width="10.5703125" style="15" customWidth="1"/>
    <col min="5638" max="5638" width="12.85546875" style="15" customWidth="1"/>
    <col min="5639" max="5639" width="3.7109375" style="15" customWidth="1"/>
    <col min="5640" max="5640" width="0" style="15" hidden="1" customWidth="1"/>
    <col min="5641" max="5888" width="9.140625" style="15"/>
    <col min="5889" max="5889" width="7.5703125" style="15" customWidth="1"/>
    <col min="5890" max="5890" width="44.5703125" style="15" customWidth="1"/>
    <col min="5891" max="5891" width="10.42578125" style="15" customWidth="1"/>
    <col min="5892" max="5892" width="11" style="15" customWidth="1"/>
    <col min="5893" max="5893" width="10.5703125" style="15" customWidth="1"/>
    <col min="5894" max="5894" width="12.85546875" style="15" customWidth="1"/>
    <col min="5895" max="5895" width="3.7109375" style="15" customWidth="1"/>
    <col min="5896" max="5896" width="0" style="15" hidden="1" customWidth="1"/>
    <col min="5897" max="6144" width="9.140625" style="15"/>
    <col min="6145" max="6145" width="7.5703125" style="15" customWidth="1"/>
    <col min="6146" max="6146" width="44.5703125" style="15" customWidth="1"/>
    <col min="6147" max="6147" width="10.42578125" style="15" customWidth="1"/>
    <col min="6148" max="6148" width="11" style="15" customWidth="1"/>
    <col min="6149" max="6149" width="10.5703125" style="15" customWidth="1"/>
    <col min="6150" max="6150" width="12.85546875" style="15" customWidth="1"/>
    <col min="6151" max="6151" width="3.7109375" style="15" customWidth="1"/>
    <col min="6152" max="6152" width="0" style="15" hidden="1" customWidth="1"/>
    <col min="6153" max="6400" width="9.140625" style="15"/>
    <col min="6401" max="6401" width="7.5703125" style="15" customWidth="1"/>
    <col min="6402" max="6402" width="44.5703125" style="15" customWidth="1"/>
    <col min="6403" max="6403" width="10.42578125" style="15" customWidth="1"/>
    <col min="6404" max="6404" width="11" style="15" customWidth="1"/>
    <col min="6405" max="6405" width="10.5703125" style="15" customWidth="1"/>
    <col min="6406" max="6406" width="12.85546875" style="15" customWidth="1"/>
    <col min="6407" max="6407" width="3.7109375" style="15" customWidth="1"/>
    <col min="6408" max="6408" width="0" style="15" hidden="1" customWidth="1"/>
    <col min="6409" max="6656" width="9.140625" style="15"/>
    <col min="6657" max="6657" width="7.5703125" style="15" customWidth="1"/>
    <col min="6658" max="6658" width="44.5703125" style="15" customWidth="1"/>
    <col min="6659" max="6659" width="10.42578125" style="15" customWidth="1"/>
    <col min="6660" max="6660" width="11" style="15" customWidth="1"/>
    <col min="6661" max="6661" width="10.5703125" style="15" customWidth="1"/>
    <col min="6662" max="6662" width="12.85546875" style="15" customWidth="1"/>
    <col min="6663" max="6663" width="3.7109375" style="15" customWidth="1"/>
    <col min="6664" max="6664" width="0" style="15" hidden="1" customWidth="1"/>
    <col min="6665" max="6912" width="9.140625" style="15"/>
    <col min="6913" max="6913" width="7.5703125" style="15" customWidth="1"/>
    <col min="6914" max="6914" width="44.5703125" style="15" customWidth="1"/>
    <col min="6915" max="6915" width="10.42578125" style="15" customWidth="1"/>
    <col min="6916" max="6916" width="11" style="15" customWidth="1"/>
    <col min="6917" max="6917" width="10.5703125" style="15" customWidth="1"/>
    <col min="6918" max="6918" width="12.85546875" style="15" customWidth="1"/>
    <col min="6919" max="6919" width="3.7109375" style="15" customWidth="1"/>
    <col min="6920" max="6920" width="0" style="15" hidden="1" customWidth="1"/>
    <col min="6921" max="7168" width="9.140625" style="15"/>
    <col min="7169" max="7169" width="7.5703125" style="15" customWidth="1"/>
    <col min="7170" max="7170" width="44.5703125" style="15" customWidth="1"/>
    <col min="7171" max="7171" width="10.42578125" style="15" customWidth="1"/>
    <col min="7172" max="7172" width="11" style="15" customWidth="1"/>
    <col min="7173" max="7173" width="10.5703125" style="15" customWidth="1"/>
    <col min="7174" max="7174" width="12.85546875" style="15" customWidth="1"/>
    <col min="7175" max="7175" width="3.7109375" style="15" customWidth="1"/>
    <col min="7176" max="7176" width="0" style="15" hidden="1" customWidth="1"/>
    <col min="7177" max="7424" width="9.140625" style="15"/>
    <col min="7425" max="7425" width="7.5703125" style="15" customWidth="1"/>
    <col min="7426" max="7426" width="44.5703125" style="15" customWidth="1"/>
    <col min="7427" max="7427" width="10.42578125" style="15" customWidth="1"/>
    <col min="7428" max="7428" width="11" style="15" customWidth="1"/>
    <col min="7429" max="7429" width="10.5703125" style="15" customWidth="1"/>
    <col min="7430" max="7430" width="12.85546875" style="15" customWidth="1"/>
    <col min="7431" max="7431" width="3.7109375" style="15" customWidth="1"/>
    <col min="7432" max="7432" width="0" style="15" hidden="1" customWidth="1"/>
    <col min="7433" max="7680" width="9.140625" style="15"/>
    <col min="7681" max="7681" width="7.5703125" style="15" customWidth="1"/>
    <col min="7682" max="7682" width="44.5703125" style="15" customWidth="1"/>
    <col min="7683" max="7683" width="10.42578125" style="15" customWidth="1"/>
    <col min="7684" max="7684" width="11" style="15" customWidth="1"/>
    <col min="7685" max="7685" width="10.5703125" style="15" customWidth="1"/>
    <col min="7686" max="7686" width="12.85546875" style="15" customWidth="1"/>
    <col min="7687" max="7687" width="3.7109375" style="15" customWidth="1"/>
    <col min="7688" max="7688" width="0" style="15" hidden="1" customWidth="1"/>
    <col min="7689" max="7936" width="9.140625" style="15"/>
    <col min="7937" max="7937" width="7.5703125" style="15" customWidth="1"/>
    <col min="7938" max="7938" width="44.5703125" style="15" customWidth="1"/>
    <col min="7939" max="7939" width="10.42578125" style="15" customWidth="1"/>
    <col min="7940" max="7940" width="11" style="15" customWidth="1"/>
    <col min="7941" max="7941" width="10.5703125" style="15" customWidth="1"/>
    <col min="7942" max="7942" width="12.85546875" style="15" customWidth="1"/>
    <col min="7943" max="7943" width="3.7109375" style="15" customWidth="1"/>
    <col min="7944" max="7944" width="0" style="15" hidden="1" customWidth="1"/>
    <col min="7945" max="8192" width="9.140625" style="15"/>
    <col min="8193" max="8193" width="7.5703125" style="15" customWidth="1"/>
    <col min="8194" max="8194" width="44.5703125" style="15" customWidth="1"/>
    <col min="8195" max="8195" width="10.42578125" style="15" customWidth="1"/>
    <col min="8196" max="8196" width="11" style="15" customWidth="1"/>
    <col min="8197" max="8197" width="10.5703125" style="15" customWidth="1"/>
    <col min="8198" max="8198" width="12.85546875" style="15" customWidth="1"/>
    <col min="8199" max="8199" width="3.7109375" style="15" customWidth="1"/>
    <col min="8200" max="8200" width="0" style="15" hidden="1" customWidth="1"/>
    <col min="8201" max="8448" width="9.140625" style="15"/>
    <col min="8449" max="8449" width="7.5703125" style="15" customWidth="1"/>
    <col min="8450" max="8450" width="44.5703125" style="15" customWidth="1"/>
    <col min="8451" max="8451" width="10.42578125" style="15" customWidth="1"/>
    <col min="8452" max="8452" width="11" style="15" customWidth="1"/>
    <col min="8453" max="8453" width="10.5703125" style="15" customWidth="1"/>
    <col min="8454" max="8454" width="12.85546875" style="15" customWidth="1"/>
    <col min="8455" max="8455" width="3.7109375" style="15" customWidth="1"/>
    <col min="8456" max="8456" width="0" style="15" hidden="1" customWidth="1"/>
    <col min="8457" max="8704" width="9.140625" style="15"/>
    <col min="8705" max="8705" width="7.5703125" style="15" customWidth="1"/>
    <col min="8706" max="8706" width="44.5703125" style="15" customWidth="1"/>
    <col min="8707" max="8707" width="10.42578125" style="15" customWidth="1"/>
    <col min="8708" max="8708" width="11" style="15" customWidth="1"/>
    <col min="8709" max="8709" width="10.5703125" style="15" customWidth="1"/>
    <col min="8710" max="8710" width="12.85546875" style="15" customWidth="1"/>
    <col min="8711" max="8711" width="3.7109375" style="15" customWidth="1"/>
    <col min="8712" max="8712" width="0" style="15" hidden="1" customWidth="1"/>
    <col min="8713" max="8960" width="9.140625" style="15"/>
    <col min="8961" max="8961" width="7.5703125" style="15" customWidth="1"/>
    <col min="8962" max="8962" width="44.5703125" style="15" customWidth="1"/>
    <col min="8963" max="8963" width="10.42578125" style="15" customWidth="1"/>
    <col min="8964" max="8964" width="11" style="15" customWidth="1"/>
    <col min="8965" max="8965" width="10.5703125" style="15" customWidth="1"/>
    <col min="8966" max="8966" width="12.85546875" style="15" customWidth="1"/>
    <col min="8967" max="8967" width="3.7109375" style="15" customWidth="1"/>
    <col min="8968" max="8968" width="0" style="15" hidden="1" customWidth="1"/>
    <col min="8969" max="9216" width="9.140625" style="15"/>
    <col min="9217" max="9217" width="7.5703125" style="15" customWidth="1"/>
    <col min="9218" max="9218" width="44.5703125" style="15" customWidth="1"/>
    <col min="9219" max="9219" width="10.42578125" style="15" customWidth="1"/>
    <col min="9220" max="9220" width="11" style="15" customWidth="1"/>
    <col min="9221" max="9221" width="10.5703125" style="15" customWidth="1"/>
    <col min="9222" max="9222" width="12.85546875" style="15" customWidth="1"/>
    <col min="9223" max="9223" width="3.7109375" style="15" customWidth="1"/>
    <col min="9224" max="9224" width="0" style="15" hidden="1" customWidth="1"/>
    <col min="9225" max="9472" width="9.140625" style="15"/>
    <col min="9473" max="9473" width="7.5703125" style="15" customWidth="1"/>
    <col min="9474" max="9474" width="44.5703125" style="15" customWidth="1"/>
    <col min="9475" max="9475" width="10.42578125" style="15" customWidth="1"/>
    <col min="9476" max="9476" width="11" style="15" customWidth="1"/>
    <col min="9477" max="9477" width="10.5703125" style="15" customWidth="1"/>
    <col min="9478" max="9478" width="12.85546875" style="15" customWidth="1"/>
    <col min="9479" max="9479" width="3.7109375" style="15" customWidth="1"/>
    <col min="9480" max="9480" width="0" style="15" hidden="1" customWidth="1"/>
    <col min="9481" max="9728" width="9.140625" style="15"/>
    <col min="9729" max="9729" width="7.5703125" style="15" customWidth="1"/>
    <col min="9730" max="9730" width="44.5703125" style="15" customWidth="1"/>
    <col min="9731" max="9731" width="10.42578125" style="15" customWidth="1"/>
    <col min="9732" max="9732" width="11" style="15" customWidth="1"/>
    <col min="9733" max="9733" width="10.5703125" style="15" customWidth="1"/>
    <col min="9734" max="9734" width="12.85546875" style="15" customWidth="1"/>
    <col min="9735" max="9735" width="3.7109375" style="15" customWidth="1"/>
    <col min="9736" max="9736" width="0" style="15" hidden="1" customWidth="1"/>
    <col min="9737" max="9984" width="9.140625" style="15"/>
    <col min="9985" max="9985" width="7.5703125" style="15" customWidth="1"/>
    <col min="9986" max="9986" width="44.5703125" style="15" customWidth="1"/>
    <col min="9987" max="9987" width="10.42578125" style="15" customWidth="1"/>
    <col min="9988" max="9988" width="11" style="15" customWidth="1"/>
    <col min="9989" max="9989" width="10.5703125" style="15" customWidth="1"/>
    <col min="9990" max="9990" width="12.85546875" style="15" customWidth="1"/>
    <col min="9991" max="9991" width="3.7109375" style="15" customWidth="1"/>
    <col min="9992" max="9992" width="0" style="15" hidden="1" customWidth="1"/>
    <col min="9993" max="10240" width="9.140625" style="15"/>
    <col min="10241" max="10241" width="7.5703125" style="15" customWidth="1"/>
    <col min="10242" max="10242" width="44.5703125" style="15" customWidth="1"/>
    <col min="10243" max="10243" width="10.42578125" style="15" customWidth="1"/>
    <col min="10244" max="10244" width="11" style="15" customWidth="1"/>
    <col min="10245" max="10245" width="10.5703125" style="15" customWidth="1"/>
    <col min="10246" max="10246" width="12.85546875" style="15" customWidth="1"/>
    <col min="10247" max="10247" width="3.7109375" style="15" customWidth="1"/>
    <col min="10248" max="10248" width="0" style="15" hidden="1" customWidth="1"/>
    <col min="10249" max="10496" width="9.140625" style="15"/>
    <col min="10497" max="10497" width="7.5703125" style="15" customWidth="1"/>
    <col min="10498" max="10498" width="44.5703125" style="15" customWidth="1"/>
    <col min="10499" max="10499" width="10.42578125" style="15" customWidth="1"/>
    <col min="10500" max="10500" width="11" style="15" customWidth="1"/>
    <col min="10501" max="10501" width="10.5703125" style="15" customWidth="1"/>
    <col min="10502" max="10502" width="12.85546875" style="15" customWidth="1"/>
    <col min="10503" max="10503" width="3.7109375" style="15" customWidth="1"/>
    <col min="10504" max="10504" width="0" style="15" hidden="1" customWidth="1"/>
    <col min="10505" max="10752" width="9.140625" style="15"/>
    <col min="10753" max="10753" width="7.5703125" style="15" customWidth="1"/>
    <col min="10754" max="10754" width="44.5703125" style="15" customWidth="1"/>
    <col min="10755" max="10755" width="10.42578125" style="15" customWidth="1"/>
    <col min="10756" max="10756" width="11" style="15" customWidth="1"/>
    <col min="10757" max="10757" width="10.5703125" style="15" customWidth="1"/>
    <col min="10758" max="10758" width="12.85546875" style="15" customWidth="1"/>
    <col min="10759" max="10759" width="3.7109375" style="15" customWidth="1"/>
    <col min="10760" max="10760" width="0" style="15" hidden="1" customWidth="1"/>
    <col min="10761" max="11008" width="9.140625" style="15"/>
    <col min="11009" max="11009" width="7.5703125" style="15" customWidth="1"/>
    <col min="11010" max="11010" width="44.5703125" style="15" customWidth="1"/>
    <col min="11011" max="11011" width="10.42578125" style="15" customWidth="1"/>
    <col min="11012" max="11012" width="11" style="15" customWidth="1"/>
    <col min="11013" max="11013" width="10.5703125" style="15" customWidth="1"/>
    <col min="11014" max="11014" width="12.85546875" style="15" customWidth="1"/>
    <col min="11015" max="11015" width="3.7109375" style="15" customWidth="1"/>
    <col min="11016" max="11016" width="0" style="15" hidden="1" customWidth="1"/>
    <col min="11017" max="11264" width="9.140625" style="15"/>
    <col min="11265" max="11265" width="7.5703125" style="15" customWidth="1"/>
    <col min="11266" max="11266" width="44.5703125" style="15" customWidth="1"/>
    <col min="11267" max="11267" width="10.42578125" style="15" customWidth="1"/>
    <col min="11268" max="11268" width="11" style="15" customWidth="1"/>
    <col min="11269" max="11269" width="10.5703125" style="15" customWidth="1"/>
    <col min="11270" max="11270" width="12.85546875" style="15" customWidth="1"/>
    <col min="11271" max="11271" width="3.7109375" style="15" customWidth="1"/>
    <col min="11272" max="11272" width="0" style="15" hidden="1" customWidth="1"/>
    <col min="11273" max="11520" width="9.140625" style="15"/>
    <col min="11521" max="11521" width="7.5703125" style="15" customWidth="1"/>
    <col min="11522" max="11522" width="44.5703125" style="15" customWidth="1"/>
    <col min="11523" max="11523" width="10.42578125" style="15" customWidth="1"/>
    <col min="11524" max="11524" width="11" style="15" customWidth="1"/>
    <col min="11525" max="11525" width="10.5703125" style="15" customWidth="1"/>
    <col min="11526" max="11526" width="12.85546875" style="15" customWidth="1"/>
    <col min="11527" max="11527" width="3.7109375" style="15" customWidth="1"/>
    <col min="11528" max="11528" width="0" style="15" hidden="1" customWidth="1"/>
    <col min="11529" max="11776" width="9.140625" style="15"/>
    <col min="11777" max="11777" width="7.5703125" style="15" customWidth="1"/>
    <col min="11778" max="11778" width="44.5703125" style="15" customWidth="1"/>
    <col min="11779" max="11779" width="10.42578125" style="15" customWidth="1"/>
    <col min="11780" max="11780" width="11" style="15" customWidth="1"/>
    <col min="11781" max="11781" width="10.5703125" style="15" customWidth="1"/>
    <col min="11782" max="11782" width="12.85546875" style="15" customWidth="1"/>
    <col min="11783" max="11783" width="3.7109375" style="15" customWidth="1"/>
    <col min="11784" max="11784" width="0" style="15" hidden="1" customWidth="1"/>
    <col min="11785" max="12032" width="9.140625" style="15"/>
    <col min="12033" max="12033" width="7.5703125" style="15" customWidth="1"/>
    <col min="12034" max="12034" width="44.5703125" style="15" customWidth="1"/>
    <col min="12035" max="12035" width="10.42578125" style="15" customWidth="1"/>
    <col min="12036" max="12036" width="11" style="15" customWidth="1"/>
    <col min="12037" max="12037" width="10.5703125" style="15" customWidth="1"/>
    <col min="12038" max="12038" width="12.85546875" style="15" customWidth="1"/>
    <col min="12039" max="12039" width="3.7109375" style="15" customWidth="1"/>
    <col min="12040" max="12040" width="0" style="15" hidden="1" customWidth="1"/>
    <col min="12041" max="12288" width="9.140625" style="15"/>
    <col min="12289" max="12289" width="7.5703125" style="15" customWidth="1"/>
    <col min="12290" max="12290" width="44.5703125" style="15" customWidth="1"/>
    <col min="12291" max="12291" width="10.42578125" style="15" customWidth="1"/>
    <col min="12292" max="12292" width="11" style="15" customWidth="1"/>
    <col min="12293" max="12293" width="10.5703125" style="15" customWidth="1"/>
    <col min="12294" max="12294" width="12.85546875" style="15" customWidth="1"/>
    <col min="12295" max="12295" width="3.7109375" style="15" customWidth="1"/>
    <col min="12296" max="12296" width="0" style="15" hidden="1" customWidth="1"/>
    <col min="12297" max="12544" width="9.140625" style="15"/>
    <col min="12545" max="12545" width="7.5703125" style="15" customWidth="1"/>
    <col min="12546" max="12546" width="44.5703125" style="15" customWidth="1"/>
    <col min="12547" max="12547" width="10.42578125" style="15" customWidth="1"/>
    <col min="12548" max="12548" width="11" style="15" customWidth="1"/>
    <col min="12549" max="12549" width="10.5703125" style="15" customWidth="1"/>
    <col min="12550" max="12550" width="12.85546875" style="15" customWidth="1"/>
    <col min="12551" max="12551" width="3.7109375" style="15" customWidth="1"/>
    <col min="12552" max="12552" width="0" style="15" hidden="1" customWidth="1"/>
    <col min="12553" max="12800" width="9.140625" style="15"/>
    <col min="12801" max="12801" width="7.5703125" style="15" customWidth="1"/>
    <col min="12802" max="12802" width="44.5703125" style="15" customWidth="1"/>
    <col min="12803" max="12803" width="10.42578125" style="15" customWidth="1"/>
    <col min="12804" max="12804" width="11" style="15" customWidth="1"/>
    <col min="12805" max="12805" width="10.5703125" style="15" customWidth="1"/>
    <col min="12806" max="12806" width="12.85546875" style="15" customWidth="1"/>
    <col min="12807" max="12807" width="3.7109375" style="15" customWidth="1"/>
    <col min="12808" max="12808" width="0" style="15" hidden="1" customWidth="1"/>
    <col min="12809" max="13056" width="9.140625" style="15"/>
    <col min="13057" max="13057" width="7.5703125" style="15" customWidth="1"/>
    <col min="13058" max="13058" width="44.5703125" style="15" customWidth="1"/>
    <col min="13059" max="13059" width="10.42578125" style="15" customWidth="1"/>
    <col min="13060" max="13060" width="11" style="15" customWidth="1"/>
    <col min="13061" max="13061" width="10.5703125" style="15" customWidth="1"/>
    <col min="13062" max="13062" width="12.85546875" style="15" customWidth="1"/>
    <col min="13063" max="13063" width="3.7109375" style="15" customWidth="1"/>
    <col min="13064" max="13064" width="0" style="15" hidden="1" customWidth="1"/>
    <col min="13065" max="13312" width="9.140625" style="15"/>
    <col min="13313" max="13313" width="7.5703125" style="15" customWidth="1"/>
    <col min="13314" max="13314" width="44.5703125" style="15" customWidth="1"/>
    <col min="13315" max="13315" width="10.42578125" style="15" customWidth="1"/>
    <col min="13316" max="13316" width="11" style="15" customWidth="1"/>
    <col min="13317" max="13317" width="10.5703125" style="15" customWidth="1"/>
    <col min="13318" max="13318" width="12.85546875" style="15" customWidth="1"/>
    <col min="13319" max="13319" width="3.7109375" style="15" customWidth="1"/>
    <col min="13320" max="13320" width="0" style="15" hidden="1" customWidth="1"/>
    <col min="13321" max="13568" width="9.140625" style="15"/>
    <col min="13569" max="13569" width="7.5703125" style="15" customWidth="1"/>
    <col min="13570" max="13570" width="44.5703125" style="15" customWidth="1"/>
    <col min="13571" max="13571" width="10.42578125" style="15" customWidth="1"/>
    <col min="13572" max="13572" width="11" style="15" customWidth="1"/>
    <col min="13573" max="13573" width="10.5703125" style="15" customWidth="1"/>
    <col min="13574" max="13574" width="12.85546875" style="15" customWidth="1"/>
    <col min="13575" max="13575" width="3.7109375" style="15" customWidth="1"/>
    <col min="13576" max="13576" width="0" style="15" hidden="1" customWidth="1"/>
    <col min="13577" max="13824" width="9.140625" style="15"/>
    <col min="13825" max="13825" width="7.5703125" style="15" customWidth="1"/>
    <col min="13826" max="13826" width="44.5703125" style="15" customWidth="1"/>
    <col min="13827" max="13827" width="10.42578125" style="15" customWidth="1"/>
    <col min="13828" max="13828" width="11" style="15" customWidth="1"/>
    <col min="13829" max="13829" width="10.5703125" style="15" customWidth="1"/>
    <col min="13830" max="13830" width="12.85546875" style="15" customWidth="1"/>
    <col min="13831" max="13831" width="3.7109375" style="15" customWidth="1"/>
    <col min="13832" max="13832" width="0" style="15" hidden="1" customWidth="1"/>
    <col min="13833" max="14080" width="9.140625" style="15"/>
    <col min="14081" max="14081" width="7.5703125" style="15" customWidth="1"/>
    <col min="14082" max="14082" width="44.5703125" style="15" customWidth="1"/>
    <col min="14083" max="14083" width="10.42578125" style="15" customWidth="1"/>
    <col min="14084" max="14084" width="11" style="15" customWidth="1"/>
    <col min="14085" max="14085" width="10.5703125" style="15" customWidth="1"/>
    <col min="14086" max="14086" width="12.85546875" style="15" customWidth="1"/>
    <col min="14087" max="14087" width="3.7109375" style="15" customWidth="1"/>
    <col min="14088" max="14088" width="0" style="15" hidden="1" customWidth="1"/>
    <col min="14089" max="14336" width="9.140625" style="15"/>
    <col min="14337" max="14337" width="7.5703125" style="15" customWidth="1"/>
    <col min="14338" max="14338" width="44.5703125" style="15" customWidth="1"/>
    <col min="14339" max="14339" width="10.42578125" style="15" customWidth="1"/>
    <col min="14340" max="14340" width="11" style="15" customWidth="1"/>
    <col min="14341" max="14341" width="10.5703125" style="15" customWidth="1"/>
    <col min="14342" max="14342" width="12.85546875" style="15" customWidth="1"/>
    <col min="14343" max="14343" width="3.7109375" style="15" customWidth="1"/>
    <col min="14344" max="14344" width="0" style="15" hidden="1" customWidth="1"/>
    <col min="14345" max="14592" width="9.140625" style="15"/>
    <col min="14593" max="14593" width="7.5703125" style="15" customWidth="1"/>
    <col min="14594" max="14594" width="44.5703125" style="15" customWidth="1"/>
    <col min="14595" max="14595" width="10.42578125" style="15" customWidth="1"/>
    <col min="14596" max="14596" width="11" style="15" customWidth="1"/>
    <col min="14597" max="14597" width="10.5703125" style="15" customWidth="1"/>
    <col min="14598" max="14598" width="12.85546875" style="15" customWidth="1"/>
    <col min="14599" max="14599" width="3.7109375" style="15" customWidth="1"/>
    <col min="14600" max="14600" width="0" style="15" hidden="1" customWidth="1"/>
    <col min="14601" max="14848" width="9.140625" style="15"/>
    <col min="14849" max="14849" width="7.5703125" style="15" customWidth="1"/>
    <col min="14850" max="14850" width="44.5703125" style="15" customWidth="1"/>
    <col min="14851" max="14851" width="10.42578125" style="15" customWidth="1"/>
    <col min="14852" max="14852" width="11" style="15" customWidth="1"/>
    <col min="14853" max="14853" width="10.5703125" style="15" customWidth="1"/>
    <col min="14854" max="14854" width="12.85546875" style="15" customWidth="1"/>
    <col min="14855" max="14855" width="3.7109375" style="15" customWidth="1"/>
    <col min="14856" max="14856" width="0" style="15" hidden="1" customWidth="1"/>
    <col min="14857" max="15104" width="9.140625" style="15"/>
    <col min="15105" max="15105" width="7.5703125" style="15" customWidth="1"/>
    <col min="15106" max="15106" width="44.5703125" style="15" customWidth="1"/>
    <col min="15107" max="15107" width="10.42578125" style="15" customWidth="1"/>
    <col min="15108" max="15108" width="11" style="15" customWidth="1"/>
    <col min="15109" max="15109" width="10.5703125" style="15" customWidth="1"/>
    <col min="15110" max="15110" width="12.85546875" style="15" customWidth="1"/>
    <col min="15111" max="15111" width="3.7109375" style="15" customWidth="1"/>
    <col min="15112" max="15112" width="0" style="15" hidden="1" customWidth="1"/>
    <col min="15113" max="15360" width="9.140625" style="15"/>
    <col min="15361" max="15361" width="7.5703125" style="15" customWidth="1"/>
    <col min="15362" max="15362" width="44.5703125" style="15" customWidth="1"/>
    <col min="15363" max="15363" width="10.42578125" style="15" customWidth="1"/>
    <col min="15364" max="15364" width="11" style="15" customWidth="1"/>
    <col min="15365" max="15365" width="10.5703125" style="15" customWidth="1"/>
    <col min="15366" max="15366" width="12.85546875" style="15" customWidth="1"/>
    <col min="15367" max="15367" width="3.7109375" style="15" customWidth="1"/>
    <col min="15368" max="15368" width="0" style="15" hidden="1" customWidth="1"/>
    <col min="15369" max="15616" width="9.140625" style="15"/>
    <col min="15617" max="15617" width="7.5703125" style="15" customWidth="1"/>
    <col min="15618" max="15618" width="44.5703125" style="15" customWidth="1"/>
    <col min="15619" max="15619" width="10.42578125" style="15" customWidth="1"/>
    <col min="15620" max="15620" width="11" style="15" customWidth="1"/>
    <col min="15621" max="15621" width="10.5703125" style="15" customWidth="1"/>
    <col min="15622" max="15622" width="12.85546875" style="15" customWidth="1"/>
    <col min="15623" max="15623" width="3.7109375" style="15" customWidth="1"/>
    <col min="15624" max="15624" width="0" style="15" hidden="1" customWidth="1"/>
    <col min="15625" max="15872" width="9.140625" style="15"/>
    <col min="15873" max="15873" width="7.5703125" style="15" customWidth="1"/>
    <col min="15874" max="15874" width="44.5703125" style="15" customWidth="1"/>
    <col min="15875" max="15875" width="10.42578125" style="15" customWidth="1"/>
    <col min="15876" max="15876" width="11" style="15" customWidth="1"/>
    <col min="15877" max="15877" width="10.5703125" style="15" customWidth="1"/>
    <col min="15878" max="15878" width="12.85546875" style="15" customWidth="1"/>
    <col min="15879" max="15879" width="3.7109375" style="15" customWidth="1"/>
    <col min="15880" max="15880" width="0" style="15" hidden="1" customWidth="1"/>
    <col min="15881" max="16128" width="9.140625" style="15"/>
    <col min="16129" max="16129" width="7.5703125" style="15" customWidth="1"/>
    <col min="16130" max="16130" width="44.5703125" style="15" customWidth="1"/>
    <col min="16131" max="16131" width="10.42578125" style="15" customWidth="1"/>
    <col min="16132" max="16132" width="11" style="15" customWidth="1"/>
    <col min="16133" max="16133" width="10.5703125" style="15" customWidth="1"/>
    <col min="16134" max="16134" width="12.85546875" style="15" customWidth="1"/>
    <col min="16135" max="16135" width="3.7109375" style="15" customWidth="1"/>
    <col min="16136" max="16136" width="0" style="15" hidden="1" customWidth="1"/>
    <col min="16137" max="16384" width="9.140625" style="15"/>
  </cols>
  <sheetData>
    <row r="1" spans="1:6" s="9" customFormat="1">
      <c r="A1" s="171"/>
      <c r="B1" s="206" t="s">
        <v>456</v>
      </c>
      <c r="C1" s="171"/>
      <c r="D1" s="172"/>
      <c r="E1" s="171"/>
      <c r="F1" s="171"/>
    </row>
    <row r="2" spans="1:6" s="9" customFormat="1">
      <c r="A2" s="171"/>
      <c r="B2" s="206"/>
      <c r="C2" s="171"/>
      <c r="D2" s="172"/>
      <c r="E2" s="171"/>
      <c r="F2" s="171"/>
    </row>
    <row r="3" spans="1:6" s="9" customFormat="1">
      <c r="A3" s="173"/>
      <c r="B3" s="207" t="s">
        <v>343</v>
      </c>
      <c r="C3" s="174"/>
      <c r="D3" s="175"/>
      <c r="E3" s="174"/>
      <c r="F3" s="173"/>
    </row>
    <row r="4" spans="1:6" s="9" customFormat="1">
      <c r="A4" s="173" t="s">
        <v>344</v>
      </c>
      <c r="B4" s="207" t="s">
        <v>345</v>
      </c>
      <c r="C4" s="174" t="s">
        <v>346</v>
      </c>
      <c r="D4" s="175" t="s">
        <v>347</v>
      </c>
      <c r="E4" s="174" t="s">
        <v>348</v>
      </c>
      <c r="F4" s="173" t="s">
        <v>349</v>
      </c>
    </row>
    <row r="5" spans="1:6" s="10" customFormat="1" ht="54" customHeight="1">
      <c r="A5" s="176" t="s">
        <v>350</v>
      </c>
      <c r="B5" s="208" t="s">
        <v>351</v>
      </c>
      <c r="C5" s="176" t="s">
        <v>308</v>
      </c>
      <c r="D5" s="177">
        <v>25</v>
      </c>
      <c r="E5" s="178"/>
      <c r="F5" s="179">
        <f>SUM(D5*E5)</f>
        <v>0</v>
      </c>
    </row>
    <row r="6" spans="1:6" s="10" customFormat="1" ht="58.5" customHeight="1">
      <c r="A6" s="176" t="s">
        <v>352</v>
      </c>
      <c r="B6" s="208" t="s">
        <v>353</v>
      </c>
      <c r="C6" s="176" t="s">
        <v>308</v>
      </c>
      <c r="D6" s="177">
        <v>25</v>
      </c>
      <c r="E6" s="178"/>
      <c r="F6" s="179">
        <f>SUM(D6*E6)</f>
        <v>0</v>
      </c>
    </row>
    <row r="7" spans="1:6" s="10" customFormat="1" ht="12.75">
      <c r="A7" s="180"/>
      <c r="B7" s="209" t="s">
        <v>354</v>
      </c>
      <c r="C7" s="180"/>
      <c r="D7" s="181"/>
      <c r="E7" s="182"/>
      <c r="F7" s="183">
        <f>SUM(F5:F6)</f>
        <v>0</v>
      </c>
    </row>
    <row r="8" spans="1:6" s="10" customFormat="1" ht="12.75">
      <c r="A8" s="180"/>
      <c r="B8" s="209"/>
      <c r="C8" s="180"/>
      <c r="D8" s="181"/>
      <c r="E8" s="182"/>
      <c r="F8" s="183"/>
    </row>
    <row r="9" spans="1:6" s="9" customFormat="1">
      <c r="A9" s="184" t="s">
        <v>355</v>
      </c>
      <c r="B9" s="210" t="s">
        <v>356</v>
      </c>
      <c r="C9" s="180" t="s">
        <v>346</v>
      </c>
      <c r="D9" s="185" t="s">
        <v>347</v>
      </c>
      <c r="E9" s="186" t="s">
        <v>348</v>
      </c>
      <c r="F9" s="184" t="s">
        <v>349</v>
      </c>
    </row>
    <row r="10" spans="1:6" s="11" customFormat="1" ht="15.75" customHeight="1">
      <c r="A10" s="187" t="s">
        <v>357</v>
      </c>
      <c r="B10" s="208" t="s">
        <v>358</v>
      </c>
      <c r="C10" s="176" t="s">
        <v>359</v>
      </c>
      <c r="D10" s="177">
        <v>750</v>
      </c>
      <c r="E10" s="178"/>
      <c r="F10" s="179">
        <f>SUM(D10*E10)</f>
        <v>0</v>
      </c>
    </row>
    <row r="11" spans="1:6" s="11" customFormat="1" ht="32.25" customHeight="1">
      <c r="A11" s="187" t="s">
        <v>360</v>
      </c>
      <c r="B11" s="208" t="s">
        <v>361</v>
      </c>
      <c r="C11" s="176" t="s">
        <v>359</v>
      </c>
      <c r="D11" s="177">
        <v>150</v>
      </c>
      <c r="E11" s="178"/>
      <c r="F11" s="179">
        <f>SUM(D11*E11)</f>
        <v>0</v>
      </c>
    </row>
    <row r="12" spans="1:6" s="11" customFormat="1" ht="19.5" customHeight="1">
      <c r="A12" s="187" t="s">
        <v>362</v>
      </c>
      <c r="B12" s="208" t="s">
        <v>363</v>
      </c>
      <c r="C12" s="176" t="s">
        <v>359</v>
      </c>
      <c r="D12" s="177">
        <v>750</v>
      </c>
      <c r="E12" s="178"/>
      <c r="F12" s="179">
        <f>SUM(D12*E12)</f>
        <v>0</v>
      </c>
    </row>
    <row r="13" spans="1:6" s="11" customFormat="1" ht="22.5" customHeight="1">
      <c r="A13" s="187" t="s">
        <v>364</v>
      </c>
      <c r="B13" s="208" t="s">
        <v>365</v>
      </c>
      <c r="C13" s="176" t="s">
        <v>308</v>
      </c>
      <c r="D13" s="177">
        <v>26</v>
      </c>
      <c r="E13" s="178"/>
      <c r="F13" s="179">
        <f>SUM(D13*E13)</f>
        <v>0</v>
      </c>
    </row>
    <row r="14" spans="1:6" s="10" customFormat="1" ht="12.75">
      <c r="A14" s="180"/>
      <c r="B14" s="209" t="s">
        <v>366</v>
      </c>
      <c r="C14" s="180"/>
      <c r="D14" s="181"/>
      <c r="E14" s="182"/>
      <c r="F14" s="183">
        <f>SUM(F10:F13)</f>
        <v>0</v>
      </c>
    </row>
    <row r="15" spans="1:6" s="10" customFormat="1" ht="12.75">
      <c r="A15" s="180"/>
      <c r="B15" s="209"/>
      <c r="C15" s="180"/>
      <c r="D15" s="181"/>
      <c r="E15" s="182"/>
      <c r="F15" s="183"/>
    </row>
    <row r="16" spans="1:6" s="9" customFormat="1">
      <c r="A16" s="184" t="s">
        <v>367</v>
      </c>
      <c r="B16" s="210" t="s">
        <v>368</v>
      </c>
      <c r="C16" s="180" t="s">
        <v>346</v>
      </c>
      <c r="D16" s="185" t="s">
        <v>347</v>
      </c>
      <c r="E16" s="188" t="s">
        <v>348</v>
      </c>
      <c r="F16" s="189" t="s">
        <v>369</v>
      </c>
    </row>
    <row r="17" spans="1:9" s="11" customFormat="1" ht="33" customHeight="1">
      <c r="A17" s="187" t="s">
        <v>370</v>
      </c>
      <c r="B17" s="208" t="s">
        <v>371</v>
      </c>
      <c r="C17" s="176" t="s">
        <v>308</v>
      </c>
      <c r="D17" s="190">
        <v>1</v>
      </c>
      <c r="E17" s="178"/>
      <c r="F17" s="179">
        <f>SUM(D17*E17)</f>
        <v>0</v>
      </c>
    </row>
    <row r="18" spans="1:9" s="10" customFormat="1">
      <c r="A18" s="180"/>
      <c r="B18" s="209" t="s">
        <v>372</v>
      </c>
      <c r="C18" s="180"/>
      <c r="D18" s="181"/>
      <c r="E18" s="182"/>
      <c r="F18" s="183">
        <f>SUM(F17)</f>
        <v>0</v>
      </c>
      <c r="G18" s="9"/>
      <c r="H18" s="9"/>
      <c r="I18" s="9"/>
    </row>
    <row r="19" spans="1:9" s="10" customFormat="1">
      <c r="A19" s="180"/>
      <c r="B19" s="209"/>
      <c r="C19" s="180"/>
      <c r="D19" s="181"/>
      <c r="E19" s="182"/>
      <c r="F19" s="183"/>
      <c r="G19" s="9"/>
      <c r="H19" s="9"/>
      <c r="I19" s="9"/>
    </row>
    <row r="20" spans="1:9" s="9" customFormat="1">
      <c r="A20" s="184" t="s">
        <v>373</v>
      </c>
      <c r="B20" s="210" t="s">
        <v>374</v>
      </c>
      <c r="C20" s="180" t="s">
        <v>346</v>
      </c>
      <c r="D20" s="185" t="s">
        <v>347</v>
      </c>
      <c r="E20" s="188" t="s">
        <v>348</v>
      </c>
      <c r="F20" s="189" t="s">
        <v>369</v>
      </c>
    </row>
    <row r="21" spans="1:9" s="11" customFormat="1" ht="17.25" customHeight="1">
      <c r="A21" s="187" t="s">
        <v>375</v>
      </c>
      <c r="B21" s="208" t="s">
        <v>376</v>
      </c>
      <c r="C21" s="176" t="s">
        <v>359</v>
      </c>
      <c r="D21" s="190">
        <v>730</v>
      </c>
      <c r="E21" s="178"/>
      <c r="F21" s="179">
        <f t="shared" ref="F21:F30" si="0">SUM(D21*E21)</f>
        <v>0</v>
      </c>
    </row>
    <row r="22" spans="1:9" s="11" customFormat="1" ht="20.25" customHeight="1">
      <c r="A22" s="187" t="s">
        <v>377</v>
      </c>
      <c r="B22" s="208" t="s">
        <v>378</v>
      </c>
      <c r="C22" s="176" t="s">
        <v>379</v>
      </c>
      <c r="D22" s="190">
        <v>1</v>
      </c>
      <c r="E22" s="178"/>
      <c r="F22" s="179">
        <f t="shared" si="0"/>
        <v>0</v>
      </c>
    </row>
    <row r="23" spans="1:9" s="11" customFormat="1" ht="21" customHeight="1">
      <c r="A23" s="187" t="s">
        <v>380</v>
      </c>
      <c r="B23" s="208" t="s">
        <v>381</v>
      </c>
      <c r="C23" s="176" t="s">
        <v>379</v>
      </c>
      <c r="D23" s="190">
        <v>1</v>
      </c>
      <c r="E23" s="178"/>
      <c r="F23" s="179">
        <f t="shared" si="0"/>
        <v>0</v>
      </c>
    </row>
    <row r="24" spans="1:9" s="11" customFormat="1" ht="81" customHeight="1">
      <c r="A24" s="187" t="s">
        <v>382</v>
      </c>
      <c r="B24" s="208" t="s">
        <v>457</v>
      </c>
      <c r="C24" s="176" t="s">
        <v>308</v>
      </c>
      <c r="D24" s="190">
        <v>25</v>
      </c>
      <c r="E24" s="178"/>
      <c r="F24" s="179">
        <f t="shared" si="0"/>
        <v>0</v>
      </c>
    </row>
    <row r="25" spans="1:9" s="11" customFormat="1" ht="105.75" customHeight="1">
      <c r="A25" s="187" t="s">
        <v>383</v>
      </c>
      <c r="B25" s="208" t="s">
        <v>384</v>
      </c>
      <c r="C25" s="176" t="s">
        <v>359</v>
      </c>
      <c r="D25" s="177">
        <v>750</v>
      </c>
      <c r="E25" s="178"/>
      <c r="F25" s="179">
        <f t="shared" si="0"/>
        <v>0</v>
      </c>
    </row>
    <row r="26" spans="1:9" s="11" customFormat="1" ht="65.25" customHeight="1">
      <c r="A26" s="191" t="s">
        <v>385</v>
      </c>
      <c r="B26" s="208" t="s">
        <v>386</v>
      </c>
      <c r="C26" s="187" t="s">
        <v>359</v>
      </c>
      <c r="D26" s="190">
        <v>72</v>
      </c>
      <c r="E26" s="178"/>
      <c r="F26" s="179">
        <f t="shared" si="0"/>
        <v>0</v>
      </c>
    </row>
    <row r="27" spans="1:9" s="11" customFormat="1" ht="65.25" customHeight="1">
      <c r="A27" s="187" t="s">
        <v>387</v>
      </c>
      <c r="B27" s="208" t="s">
        <v>388</v>
      </c>
      <c r="C27" s="176" t="s">
        <v>308</v>
      </c>
      <c r="D27" s="177">
        <v>1</v>
      </c>
      <c r="E27" s="178"/>
      <c r="F27" s="179">
        <f>SUM(D27*E27)</f>
        <v>0</v>
      </c>
    </row>
    <row r="28" spans="1:9" s="11" customFormat="1" ht="20.25" customHeight="1">
      <c r="A28" s="191" t="s">
        <v>389</v>
      </c>
      <c r="B28" s="208" t="s">
        <v>390</v>
      </c>
      <c r="C28" s="176" t="s">
        <v>359</v>
      </c>
      <c r="D28" s="177">
        <v>750</v>
      </c>
      <c r="E28" s="178"/>
      <c r="F28" s="179">
        <f t="shared" si="0"/>
        <v>0</v>
      </c>
    </row>
    <row r="29" spans="1:9" s="11" customFormat="1" ht="20.25" customHeight="1">
      <c r="A29" s="191" t="s">
        <v>391</v>
      </c>
      <c r="B29" s="208" t="s">
        <v>392</v>
      </c>
      <c r="C29" s="187" t="s">
        <v>359</v>
      </c>
      <c r="D29" s="190">
        <v>750</v>
      </c>
      <c r="E29" s="178"/>
      <c r="F29" s="179">
        <f t="shared" si="0"/>
        <v>0</v>
      </c>
    </row>
    <row r="30" spans="1:9" s="11" customFormat="1" ht="22.5" customHeight="1">
      <c r="A30" s="191" t="s">
        <v>393</v>
      </c>
      <c r="B30" s="208" t="s">
        <v>394</v>
      </c>
      <c r="C30" s="187" t="s">
        <v>379</v>
      </c>
      <c r="D30" s="190">
        <v>1</v>
      </c>
      <c r="E30" s="178"/>
      <c r="F30" s="179">
        <f t="shared" si="0"/>
        <v>0</v>
      </c>
    </row>
    <row r="31" spans="1:9" s="10" customFormat="1" ht="21" customHeight="1">
      <c r="A31" s="180"/>
      <c r="B31" s="209" t="s">
        <v>395</v>
      </c>
      <c r="C31" s="180"/>
      <c r="D31" s="181"/>
      <c r="E31" s="182"/>
      <c r="F31" s="183">
        <f>SUM(F21:F30)</f>
        <v>0</v>
      </c>
    </row>
    <row r="32" spans="1:9" s="10" customFormat="1" ht="12.75">
      <c r="A32" s="180"/>
      <c r="B32" s="209"/>
      <c r="C32" s="180"/>
      <c r="D32" s="181"/>
      <c r="E32" s="182"/>
      <c r="F32" s="183"/>
    </row>
    <row r="33" spans="1:6" s="12" customFormat="1" ht="16.5">
      <c r="A33" s="184" t="s">
        <v>396</v>
      </c>
      <c r="B33" s="210" t="s">
        <v>397</v>
      </c>
      <c r="C33" s="180" t="s">
        <v>346</v>
      </c>
      <c r="D33" s="185" t="s">
        <v>347</v>
      </c>
      <c r="E33" s="188" t="s">
        <v>348</v>
      </c>
      <c r="F33" s="189" t="s">
        <v>369</v>
      </c>
    </row>
    <row r="34" spans="1:6" s="11" customFormat="1" ht="22.5" customHeight="1">
      <c r="A34" s="187" t="s">
        <v>398</v>
      </c>
      <c r="B34" s="208" t="s">
        <v>399</v>
      </c>
      <c r="C34" s="176" t="s">
        <v>379</v>
      </c>
      <c r="D34" s="177">
        <v>1</v>
      </c>
      <c r="E34" s="178"/>
      <c r="F34" s="179">
        <f t="shared" ref="F34:F40" si="1">SUM(D34*E34)</f>
        <v>0</v>
      </c>
    </row>
    <row r="35" spans="1:6" s="11" customFormat="1" ht="29.25" customHeight="1">
      <c r="A35" s="187" t="s">
        <v>400</v>
      </c>
      <c r="B35" s="208" t="s">
        <v>401</v>
      </c>
      <c r="C35" s="176" t="s">
        <v>379</v>
      </c>
      <c r="D35" s="177">
        <v>1</v>
      </c>
      <c r="E35" s="178"/>
      <c r="F35" s="179">
        <f t="shared" si="1"/>
        <v>0</v>
      </c>
    </row>
    <row r="36" spans="1:6" s="11" customFormat="1" ht="24" customHeight="1">
      <c r="A36" s="187" t="s">
        <v>402</v>
      </c>
      <c r="B36" s="208" t="s">
        <v>403</v>
      </c>
      <c r="C36" s="176" t="s">
        <v>379</v>
      </c>
      <c r="D36" s="177">
        <v>1</v>
      </c>
      <c r="E36" s="178"/>
      <c r="F36" s="179">
        <f t="shared" si="1"/>
        <v>0</v>
      </c>
    </row>
    <row r="37" spans="1:6" s="11" customFormat="1" ht="16.5" customHeight="1">
      <c r="A37" s="187" t="s">
        <v>404</v>
      </c>
      <c r="B37" s="208" t="s">
        <v>405</v>
      </c>
      <c r="C37" s="176" t="s">
        <v>379</v>
      </c>
      <c r="D37" s="177">
        <v>1</v>
      </c>
      <c r="E37" s="178"/>
      <c r="F37" s="179">
        <f>SUM(D37*E37)</f>
        <v>0</v>
      </c>
    </row>
    <row r="38" spans="1:6" s="11" customFormat="1" ht="17.25" customHeight="1">
      <c r="A38" s="187" t="s">
        <v>383</v>
      </c>
      <c r="B38" s="208" t="s">
        <v>406</v>
      </c>
      <c r="C38" s="176" t="s">
        <v>379</v>
      </c>
      <c r="D38" s="177">
        <v>1</v>
      </c>
      <c r="E38" s="178"/>
      <c r="F38" s="179">
        <f t="shared" si="1"/>
        <v>0</v>
      </c>
    </row>
    <row r="39" spans="1:6" s="11" customFormat="1" ht="19.5" customHeight="1">
      <c r="A39" s="187" t="s">
        <v>385</v>
      </c>
      <c r="B39" s="208" t="s">
        <v>407</v>
      </c>
      <c r="C39" s="176" t="s">
        <v>408</v>
      </c>
      <c r="D39" s="177">
        <v>10</v>
      </c>
      <c r="E39" s="178"/>
      <c r="F39" s="179">
        <f t="shared" si="1"/>
        <v>0</v>
      </c>
    </row>
    <row r="40" spans="1:6" s="11" customFormat="1" ht="20.25" customHeight="1">
      <c r="A40" s="187" t="s">
        <v>409</v>
      </c>
      <c r="B40" s="208" t="s">
        <v>410</v>
      </c>
      <c r="C40" s="176" t="s">
        <v>379</v>
      </c>
      <c r="D40" s="177">
        <v>1</v>
      </c>
      <c r="E40" s="178"/>
      <c r="F40" s="179">
        <f t="shared" si="1"/>
        <v>0</v>
      </c>
    </row>
    <row r="41" spans="1:6" s="10" customFormat="1" ht="12.75">
      <c r="A41" s="174"/>
      <c r="B41" s="207" t="s">
        <v>411</v>
      </c>
      <c r="C41" s="174"/>
      <c r="D41" s="192"/>
      <c r="E41" s="193"/>
      <c r="F41" s="193">
        <f>SUM(F34:F40)</f>
        <v>0</v>
      </c>
    </row>
    <row r="42" spans="1:6" s="10" customFormat="1" ht="12.75">
      <c r="A42" s="173"/>
      <c r="B42" s="209"/>
      <c r="C42" s="173"/>
      <c r="D42" s="175"/>
      <c r="E42" s="194"/>
      <c r="F42" s="194"/>
    </row>
    <row r="43" spans="1:6" s="13" customFormat="1" ht="16.5">
      <c r="A43" s="173"/>
      <c r="B43" s="207" t="s">
        <v>412</v>
      </c>
      <c r="C43" s="174" t="s">
        <v>346</v>
      </c>
      <c r="D43" s="175" t="s">
        <v>347</v>
      </c>
      <c r="E43" s="195" t="s">
        <v>348</v>
      </c>
      <c r="F43" s="194" t="s">
        <v>369</v>
      </c>
    </row>
    <row r="44" spans="1:6" s="11" customFormat="1" ht="12.75">
      <c r="A44" s="196" t="s">
        <v>344</v>
      </c>
      <c r="B44" s="211" t="s">
        <v>345</v>
      </c>
      <c r="C44" s="197" t="s">
        <v>379</v>
      </c>
      <c r="D44" s="198">
        <v>1</v>
      </c>
      <c r="E44" s="199"/>
      <c r="F44" s="199">
        <f>F7</f>
        <v>0</v>
      </c>
    </row>
    <row r="45" spans="1:6" s="11" customFormat="1" ht="12.75">
      <c r="A45" s="196" t="s">
        <v>355</v>
      </c>
      <c r="B45" s="211" t="s">
        <v>356</v>
      </c>
      <c r="C45" s="197" t="s">
        <v>379</v>
      </c>
      <c r="D45" s="198">
        <v>1</v>
      </c>
      <c r="E45" s="199"/>
      <c r="F45" s="199">
        <f>F14</f>
        <v>0</v>
      </c>
    </row>
    <row r="46" spans="1:6" s="11" customFormat="1" ht="12.75">
      <c r="A46" s="196" t="s">
        <v>367</v>
      </c>
      <c r="B46" s="211" t="s">
        <v>368</v>
      </c>
      <c r="C46" s="197" t="s">
        <v>379</v>
      </c>
      <c r="D46" s="198">
        <v>1</v>
      </c>
      <c r="E46" s="199"/>
      <c r="F46" s="199">
        <f>F18</f>
        <v>0</v>
      </c>
    </row>
    <row r="47" spans="1:6" s="11" customFormat="1" ht="12.75">
      <c r="A47" s="196" t="s">
        <v>373</v>
      </c>
      <c r="B47" s="211" t="s">
        <v>374</v>
      </c>
      <c r="C47" s="197" t="s">
        <v>379</v>
      </c>
      <c r="D47" s="198">
        <v>1</v>
      </c>
      <c r="E47" s="199"/>
      <c r="F47" s="199">
        <f>F31</f>
        <v>0</v>
      </c>
    </row>
    <row r="48" spans="1:6" s="11" customFormat="1" ht="12.75">
      <c r="A48" s="196" t="s">
        <v>396</v>
      </c>
      <c r="B48" s="211" t="s">
        <v>397</v>
      </c>
      <c r="C48" s="197" t="s">
        <v>379</v>
      </c>
      <c r="D48" s="198">
        <v>1</v>
      </c>
      <c r="E48" s="199"/>
      <c r="F48" s="199">
        <f>F41</f>
        <v>0</v>
      </c>
    </row>
    <row r="49" spans="1:6" s="14" customFormat="1" ht="15.75">
      <c r="A49" s="173"/>
      <c r="B49" s="209" t="s">
        <v>413</v>
      </c>
      <c r="C49" s="173"/>
      <c r="D49" s="200"/>
      <c r="E49" s="194"/>
      <c r="F49" s="201">
        <f>SUM(F44:F48)</f>
        <v>0</v>
      </c>
    </row>
  </sheetData>
  <pageMargins left="0.78740157480314965" right="0.19685039370078741" top="1.1811023622047245" bottom="0.98425196850393704" header="0.19685039370078741" footer="0"/>
  <pageSetup paperSize="9" scale="80" orientation="portrait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topLeftCell="A16" zoomScaleNormal="75" zoomScaleSheetLayoutView="100" workbookViewId="0">
      <selection activeCell="H5" sqref="H5"/>
    </sheetView>
  </sheetViews>
  <sheetFormatPr defaultRowHeight="12.75"/>
  <cols>
    <col min="1" max="1" width="4.85546875" style="214" customWidth="1"/>
    <col min="2" max="2" width="41.7109375" style="214" customWidth="1"/>
    <col min="3" max="4" width="9.140625" style="214"/>
    <col min="5" max="5" width="10.5703125" style="214" customWidth="1"/>
    <col min="6" max="6" width="13.140625" style="214" customWidth="1"/>
  </cols>
  <sheetData>
    <row r="1" spans="1:20" ht="18.75">
      <c r="A1" s="213" t="s">
        <v>419</v>
      </c>
      <c r="B1" s="213"/>
    </row>
    <row r="2" spans="1:20">
      <c r="A2" s="215"/>
      <c r="B2" s="215"/>
      <c r="E2" s="274"/>
      <c r="F2" s="274"/>
    </row>
    <row r="3" spans="1:20">
      <c r="A3" s="216" t="s">
        <v>420</v>
      </c>
      <c r="B3" s="216" t="s">
        <v>421</v>
      </c>
      <c r="C3" s="216" t="s">
        <v>422</v>
      </c>
      <c r="D3" s="216" t="s">
        <v>423</v>
      </c>
      <c r="E3" s="217" t="s">
        <v>424</v>
      </c>
      <c r="F3" s="218" t="s">
        <v>425</v>
      </c>
    </row>
    <row r="4" spans="1:20">
      <c r="A4" s="219" t="s">
        <v>426</v>
      </c>
      <c r="B4" s="220" t="s">
        <v>427</v>
      </c>
      <c r="C4" s="221"/>
      <c r="D4" s="221"/>
      <c r="E4" s="222"/>
      <c r="F4" s="222"/>
    </row>
    <row r="5" spans="1:20" ht="144.75" customHeight="1">
      <c r="A5" s="223">
        <v>1</v>
      </c>
      <c r="B5" s="224" t="s">
        <v>428</v>
      </c>
      <c r="C5" s="225" t="s">
        <v>359</v>
      </c>
      <c r="D5" s="226">
        <v>480</v>
      </c>
      <c r="E5" s="227"/>
      <c r="F5" s="228">
        <f>D5*E5</f>
        <v>0</v>
      </c>
      <c r="I5" s="17"/>
    </row>
    <row r="6" spans="1:20" ht="135" customHeight="1">
      <c r="A6" s="223">
        <v>2</v>
      </c>
      <c r="B6" s="224" t="s">
        <v>429</v>
      </c>
      <c r="C6" s="225" t="s">
        <v>359</v>
      </c>
      <c r="D6" s="226">
        <v>120</v>
      </c>
      <c r="E6" s="229"/>
      <c r="F6" s="228">
        <f>D6*E6</f>
        <v>0</v>
      </c>
      <c r="I6" s="17"/>
    </row>
    <row r="7" spans="1:20" ht="39.75" customHeight="1">
      <c r="A7" s="223">
        <v>3</v>
      </c>
      <c r="B7" s="224" t="s">
        <v>430</v>
      </c>
      <c r="C7" s="230" t="s">
        <v>308</v>
      </c>
      <c r="D7" s="226">
        <v>10</v>
      </c>
      <c r="E7" s="229"/>
      <c r="F7" s="228">
        <f t="shared" ref="F7:F16" si="0">D7*E7</f>
        <v>0</v>
      </c>
      <c r="I7" s="17"/>
    </row>
    <row r="8" spans="1:20" ht="40.5" customHeight="1">
      <c r="A8" s="223">
        <v>4</v>
      </c>
      <c r="B8" s="224" t="s">
        <v>431</v>
      </c>
      <c r="C8" s="230" t="s">
        <v>308</v>
      </c>
      <c r="D8" s="226">
        <v>1</v>
      </c>
      <c r="E8" s="229"/>
      <c r="F8" s="228">
        <f t="shared" si="0"/>
        <v>0</v>
      </c>
      <c r="I8" s="17"/>
    </row>
    <row r="9" spans="1:20" ht="34.5" customHeight="1">
      <c r="A9" s="223">
        <v>5</v>
      </c>
      <c r="B9" s="231" t="s">
        <v>432</v>
      </c>
      <c r="C9" s="225" t="s">
        <v>359</v>
      </c>
      <c r="D9" s="226">
        <v>80</v>
      </c>
      <c r="E9" s="229"/>
      <c r="F9" s="228">
        <f t="shared" si="0"/>
        <v>0</v>
      </c>
      <c r="I9" s="17"/>
    </row>
    <row r="10" spans="1:20" ht="36" customHeight="1">
      <c r="A10" s="223">
        <v>6</v>
      </c>
      <c r="B10" s="224" t="s">
        <v>433</v>
      </c>
      <c r="C10" s="230" t="s">
        <v>458</v>
      </c>
      <c r="D10" s="226">
        <v>66</v>
      </c>
      <c r="E10" s="229"/>
      <c r="F10" s="228">
        <f t="shared" si="0"/>
        <v>0</v>
      </c>
      <c r="G10" s="18"/>
      <c r="M10" s="19"/>
      <c r="T10" s="19"/>
    </row>
    <row r="11" spans="1:20" ht="81.75" customHeight="1">
      <c r="A11" s="223">
        <v>7</v>
      </c>
      <c r="B11" s="232" t="s">
        <v>443</v>
      </c>
      <c r="C11" s="230" t="s">
        <v>458</v>
      </c>
      <c r="D11" s="226">
        <v>15</v>
      </c>
      <c r="E11" s="229"/>
      <c r="F11" s="228">
        <f t="shared" si="0"/>
        <v>0</v>
      </c>
      <c r="G11" s="18"/>
      <c r="M11" s="19"/>
      <c r="T11" s="19"/>
    </row>
    <row r="12" spans="1:20">
      <c r="A12" s="219" t="s">
        <v>434</v>
      </c>
      <c r="B12" s="220" t="s">
        <v>435</v>
      </c>
      <c r="C12" s="221"/>
      <c r="D12" s="221"/>
      <c r="E12" s="233"/>
      <c r="F12" s="234"/>
      <c r="T12" s="19"/>
    </row>
    <row r="13" spans="1:20" s="21" customFormat="1" ht="88.5" customHeight="1">
      <c r="A13" s="235">
        <v>8</v>
      </c>
      <c r="B13" s="232" t="s">
        <v>444</v>
      </c>
      <c r="C13" s="230" t="s">
        <v>308</v>
      </c>
      <c r="D13" s="226">
        <v>6</v>
      </c>
      <c r="E13" s="229"/>
      <c r="F13" s="228">
        <f t="shared" ref="F13" si="1">D13*E13</f>
        <v>0</v>
      </c>
    </row>
    <row r="14" spans="1:20" ht="131.25" customHeight="1">
      <c r="A14" s="235">
        <v>9</v>
      </c>
      <c r="B14" s="224" t="s">
        <v>445</v>
      </c>
      <c r="C14" s="230" t="s">
        <v>308</v>
      </c>
      <c r="D14" s="226">
        <v>4</v>
      </c>
      <c r="E14" s="229"/>
      <c r="F14" s="228">
        <f>D14*E14</f>
        <v>0</v>
      </c>
    </row>
    <row r="15" spans="1:20">
      <c r="A15" s="219" t="s">
        <v>436</v>
      </c>
      <c r="B15" s="220" t="s">
        <v>437</v>
      </c>
      <c r="C15" s="221"/>
      <c r="D15" s="221"/>
      <c r="E15" s="233"/>
      <c r="F15" s="222"/>
    </row>
    <row r="16" spans="1:20" ht="44.25" customHeight="1">
      <c r="A16" s="223">
        <v>10</v>
      </c>
      <c r="B16" s="224" t="s">
        <v>446</v>
      </c>
      <c r="C16" s="230" t="s">
        <v>438</v>
      </c>
      <c r="D16" s="236">
        <v>0.6</v>
      </c>
      <c r="E16" s="229"/>
      <c r="F16" s="228">
        <f t="shared" si="0"/>
        <v>0</v>
      </c>
    </row>
    <row r="17" spans="1:6" ht="37.5" customHeight="1">
      <c r="A17" s="223">
        <v>11</v>
      </c>
      <c r="B17" s="224" t="s">
        <v>447</v>
      </c>
      <c r="C17" s="230" t="s">
        <v>439</v>
      </c>
      <c r="D17" s="237"/>
      <c r="E17" s="238"/>
      <c r="F17" s="228">
        <f>ROUNDUP(0.1*SUM(F5:F16),-2)</f>
        <v>0</v>
      </c>
    </row>
    <row r="18" spans="1:6" s="20" customFormat="1" ht="26.25" customHeight="1">
      <c r="A18" s="239"/>
      <c r="B18" s="240" t="s">
        <v>440</v>
      </c>
      <c r="C18" s="239"/>
      <c r="D18" s="239"/>
      <c r="E18" s="239"/>
      <c r="F18" s="241">
        <f>SUM(F5:F17)</f>
        <v>0</v>
      </c>
    </row>
    <row r="19" spans="1:6">
      <c r="B19" s="242"/>
      <c r="C19" s="242"/>
      <c r="D19" s="242"/>
      <c r="E19" s="242"/>
      <c r="F19" s="242"/>
    </row>
    <row r="20" spans="1:6">
      <c r="A20" s="242" t="s">
        <v>448</v>
      </c>
      <c r="B20" s="242"/>
      <c r="C20" s="242"/>
      <c r="D20" s="242"/>
      <c r="E20" s="242"/>
      <c r="F20" s="242"/>
    </row>
    <row r="21" spans="1:6">
      <c r="A21" s="242"/>
      <c r="B21" s="242"/>
      <c r="C21" s="242"/>
      <c r="D21" s="242"/>
      <c r="E21" s="242"/>
      <c r="F21" s="242"/>
    </row>
    <row r="22" spans="1:6">
      <c r="A22" s="243" t="s">
        <v>441</v>
      </c>
    </row>
    <row r="23" spans="1:6">
      <c r="A23" s="243" t="s">
        <v>442</v>
      </c>
    </row>
    <row r="24" spans="1:6">
      <c r="A24" s="244"/>
    </row>
  </sheetData>
  <mergeCells count="1">
    <mergeCell ref="E2:F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8</vt:i4>
      </vt:variant>
    </vt:vector>
  </HeadingPairs>
  <TitlesOfParts>
    <vt:vector size="13" baseType="lpstr">
      <vt:lpstr>REKAPITULACIJA</vt:lpstr>
      <vt:lpstr>CESTA z ostalo infrastrukturo</vt:lpstr>
      <vt:lpstr>FEKALNA K.</vt:lpstr>
      <vt:lpstr>JR</vt:lpstr>
      <vt:lpstr>TELEKOMUNIKACIJE</vt:lpstr>
      <vt:lpstr>'CESTA z ostalo infrastrukturo'!Področje_tiskanja</vt:lpstr>
      <vt:lpstr>'FEKALNA K.'!Področje_tiskanja</vt:lpstr>
      <vt:lpstr>JR!Področje_tiskanja</vt:lpstr>
      <vt:lpstr>REKAPITULACIJA!Področje_tiskanja</vt:lpstr>
      <vt:lpstr>TELEKOMUNIKACIJE!Področje_tiskanja</vt:lpstr>
      <vt:lpstr>'CESTA z ostalo infrastrukturo'!Tiskanje_naslovov</vt:lpstr>
      <vt:lpstr>'FEKALNA K.'!Tiskanje_naslovov</vt:lpstr>
      <vt:lpstr>TELEKOMUNIKACIJE!Tiskanje_naslovov</vt:lpstr>
    </vt:vector>
  </TitlesOfParts>
  <Company>BP Lineal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Rekapitulacija</dc:title>
  <dc:creator>Vili Zemljak</dc:creator>
  <cp:lastModifiedBy>Asna Stošič</cp:lastModifiedBy>
  <cp:lastPrinted>2020-03-26T11:42:48Z</cp:lastPrinted>
  <dcterms:created xsi:type="dcterms:W3CDTF">2004-06-18T10:32:21Z</dcterms:created>
  <dcterms:modified xsi:type="dcterms:W3CDTF">2020-03-27T06:26:57Z</dcterms:modified>
</cp:coreProperties>
</file>